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ily work\1.31\ijms-2028537\ijms-2028537-supplementary\"/>
    </mc:Choice>
  </mc:AlternateContent>
  <bookViews>
    <workbookView xWindow="9276" yWindow="504" windowWidth="29124" windowHeight="19104"/>
  </bookViews>
  <sheets>
    <sheet name="Explanation" sheetId="4" r:id="rId1"/>
    <sheet name="All samples" sheetId="3" r:id="rId2"/>
    <sheet name="Endo only" sheetId="2" r:id="rId3"/>
    <sheet name="Stroma only" sheetId="1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C36" i="1"/>
  <c r="D35" i="1"/>
  <c r="C35" i="1"/>
  <c r="D36" i="2"/>
  <c r="C36" i="2"/>
  <c r="C35" i="2"/>
  <c r="D35" i="2"/>
  <c r="D64" i="3"/>
  <c r="C64" i="3"/>
  <c r="D63" i="3"/>
  <c r="C63" i="3"/>
  <c r="D62" i="3"/>
  <c r="C62" i="3"/>
  <c r="D34" i="2"/>
  <c r="C34" i="2"/>
  <c r="D33" i="2"/>
  <c r="C33" i="2"/>
  <c r="D32" i="2"/>
  <c r="C32" i="2"/>
  <c r="D34" i="1"/>
  <c r="D33" i="1"/>
  <c r="D32" i="1"/>
  <c r="C34" i="1"/>
  <c r="C33" i="1"/>
  <c r="C32" i="1"/>
</calcChain>
</file>

<file path=xl/sharedStrings.xml><?xml version="1.0" encoding="utf-8"?>
<sst xmlns="http://schemas.openxmlformats.org/spreadsheetml/2006/main" count="515" uniqueCount="108">
  <si>
    <t>No.</t>
  </si>
  <si>
    <t>Name</t>
  </si>
  <si>
    <t>Conc. [ng/µl]</t>
  </si>
  <si>
    <t>RIN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</si>
  <si>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</si>
  <si>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</si>
  <si>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</si>
  <si>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</si>
  <si>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</si>
  <si>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</si>
  <si>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</si>
  <si>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</si>
  <si>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</si>
  <si>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</si>
  <si>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</si>
  <si>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</si>
  <si>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</si>
  <si>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</si>
  <si>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</si>
  <si>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</si>
  <si>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</si>
  <si>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</si>
  <si>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</si>
  <si>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</si>
  <si>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</si>
  <si>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</si>
  <si>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</si>
  <si>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</si>
  <si>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</si>
  <si>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</si>
  <si>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</si>
  <si>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</si>
  <si>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</si>
  <si>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</si>
  <si>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1b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</si>
  <si>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</si>
  <si>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</si>
  <si>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</si>
  <si>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</si>
  <si>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</si>
  <si>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</si>
  <si>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</si>
  <si>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</si>
  <si>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</si>
  <si>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</si>
  <si>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12b</t>
  </si>
  <si>
    <t>13b</t>
  </si>
  <si>
    <t>14b</t>
  </si>
  <si>
    <t>15b</t>
  </si>
  <si>
    <t>16b</t>
  </si>
  <si>
    <t>17b</t>
  </si>
  <si>
    <t>18b</t>
  </si>
  <si>
    <t>19b</t>
  </si>
  <si>
    <t>20b</t>
  </si>
  <si>
    <t>21b</t>
  </si>
  <si>
    <t>22b</t>
  </si>
  <si>
    <t>23b</t>
  </si>
  <si>
    <t>24b</t>
  </si>
  <si>
    <t>25b</t>
  </si>
  <si>
    <t>26b</t>
  </si>
  <si>
    <t>27b</t>
  </si>
  <si>
    <t>28b</t>
  </si>
  <si>
    <t>29b</t>
  </si>
  <si>
    <t>30b</t>
  </si>
  <si>
    <t>Hornhaut</t>
  </si>
  <si>
    <t>FBS/HPL</t>
  </si>
  <si>
    <t>157/21 R</t>
  </si>
  <si>
    <t>FBS</t>
  </si>
  <si>
    <t>HPL</t>
  </si>
  <si>
    <t>171/21 L</t>
  </si>
  <si>
    <t>178/21 R</t>
  </si>
  <si>
    <t>201/21 L</t>
  </si>
  <si>
    <t>205/21 L</t>
  </si>
  <si>
    <t>209/21 R</t>
  </si>
  <si>
    <t>211/21 R</t>
  </si>
  <si>
    <t>212/21 L</t>
  </si>
  <si>
    <t>226/21 R</t>
  </si>
  <si>
    <t>227/21 L</t>
  </si>
  <si>
    <t>236/21 R</t>
  </si>
  <si>
    <t>245/21 L</t>
  </si>
  <si>
    <t>247/21 R</t>
  </si>
  <si>
    <t>256/21 L</t>
  </si>
  <si>
    <t>257/21 R</t>
  </si>
  <si>
    <t xml:space="preserve">157/21 L </t>
  </si>
  <si>
    <t xml:space="preserve">171/21 R </t>
  </si>
  <si>
    <t xml:space="preserve">178/21 L </t>
  </si>
  <si>
    <t xml:space="preserve">201/21 R </t>
  </si>
  <si>
    <t xml:space="preserve">205/21 R </t>
  </si>
  <si>
    <t xml:space="preserve">209/21 L </t>
  </si>
  <si>
    <t xml:space="preserve">211/21 L </t>
  </si>
  <si>
    <t xml:space="preserve">212/21 R </t>
  </si>
  <si>
    <t xml:space="preserve">226/21 L </t>
  </si>
  <si>
    <t xml:space="preserve">227/21 R </t>
  </si>
  <si>
    <t xml:space="preserve">236/21 L </t>
  </si>
  <si>
    <t xml:space="preserve">245/21 R  </t>
  </si>
  <si>
    <t xml:space="preserve">247/21 L </t>
  </si>
  <si>
    <t xml:space="preserve">256/21 R </t>
  </si>
  <si>
    <t>256/21 R</t>
  </si>
  <si>
    <t xml:space="preserve">257/21 L </t>
  </si>
  <si>
    <t>Stroma/Endo</t>
  </si>
  <si>
    <t>Endo</t>
  </si>
  <si>
    <t>Stroma</t>
  </si>
  <si>
    <t>Mean</t>
  </si>
  <si>
    <t>SD</t>
  </si>
  <si>
    <t>Median</t>
  </si>
  <si>
    <t>Min</t>
  </si>
  <si>
    <t>Max</t>
  </si>
  <si>
    <r>
      <t xml:space="preserve">Suppl. Data S5: </t>
    </r>
    <r>
      <rPr>
        <sz val="11"/>
        <color rgb="FF000000"/>
        <rFont val="Palatino Linotype"/>
        <family val="1"/>
      </rPr>
      <t>Excel sheet with RNA concentrations and RNA integrity numbers (RIN) for the analyzed next generation sequencing (NGS) samples (all samples and endothelial and stromal samples separately)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</si>
</sst>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Palatino Linotype"/>
      <family val="1"/>
    </font>
    <font>
      <sz val="11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3" borderId="3" xfId="0" applyFill="1" applyBorder="1"/>
    <xf numFmtId="0" fontId="0" fillId="3" borderId="0" xfId="0" applyFill="1" applyBorder="1" applyAlignment="1">
      <alignment horizontal="center" vertical="center"/>
    </xf>
    <xf numFmtId="0" fontId="0" fillId="3" borderId="2" xfId="0" applyFill="1" applyBorder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 applyAlignment="1">
      <alignment horizontal="center" vertical="center"/>
    </xf>
    <xf numFmtId="0" fontId="0" fillId="0" borderId="3" xfId="0" applyFill="1" applyBorder="1"/>
    <xf numFmtId="0" fontId="0" fillId="0" borderId="0" xfId="0" applyFill="1" applyBorder="1" applyAlignment="1">
      <alignment horizontal="center" vertical="center"/>
    </xf>
    <xf numFmtId="0" fontId="0" fillId="0" borderId="2" xfId="0" applyFill="1" applyBorder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 applyBorder="1" applyAlignment="1">
      <alignment horizontal="center" vertical="center"/>
    </xf>
    <xf numFmtId="0" fontId="0" fillId="2" borderId="2" xfId="0" applyFill="1" applyBorder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0" fontId="2" fillId="0" borderId="3" xfId="0" applyFont="1" applyFill="1" applyBorder="1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B4" sqref="B4"/>
    </sheetView>
  </sheetViews>
  <sheetFormatPr defaultColWidth="11.5546875" defaultRowHeight="14.4" x14ac:dyDescent="0.3"/>
  <cols>
    <col min="2" max="2" width="82.109375" customWidth="1"/>
  </cols>
  <sheetData>
    <row r="4" spans="2:2" ht="46.8" x14ac:dyDescent="0.3">
      <c r="B4" s="29" t="s">
        <v>107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zoomScaleNormal="100" workbookViewId="0">
      <selection activeCell="I62" sqref="I62"/>
    </sheetView>
  </sheetViews>
  <sheetFormatPr defaultColWidth="11.44140625" defaultRowHeight="14.4" x14ac:dyDescent="0.3"/>
  <cols>
    <col min="1" max="1" width="4" style="1" bestFit="1" customWidth="1"/>
    <col min="2" max="2" width="5.77734375" style="1" bestFit="1" customWidth="1"/>
    <col min="3" max="4" width="11.44140625" style="2"/>
    <col min="5" max="5" width="12.33203125" style="1" customWidth="1"/>
    <col min="6" max="16384" width="11.44140625" style="1"/>
  </cols>
  <sheetData>
    <row r="1" spans="1:13" x14ac:dyDescent="0.3">
      <c r="A1" s="3" t="s">
        <v>0</v>
      </c>
      <c r="B1" s="3" t="s">
        <v>1</v>
      </c>
      <c r="C1" s="4" t="s">
        <v>2</v>
      </c>
      <c r="D1" s="4" t="s">
        <v>3</v>
      </c>
      <c r="E1" s="26" t="s">
        <v>64</v>
      </c>
      <c r="F1" s="26" t="s">
        <v>65</v>
      </c>
      <c r="G1" s="1" t="s">
        <v>99</v>
      </c>
      <c r="H1"/>
      <c r="I1"/>
      <c r="J1"/>
      <c r="K1"/>
      <c r="L1"/>
      <c r="M1"/>
    </row>
    <row r="2" spans="1:13" x14ac:dyDescent="0.3">
      <c r="A2" s="27">
        <v>1</v>
      </c>
      <c r="B2" s="27" t="s">
        <v>4</v>
      </c>
      <c r="C2" s="28">
        <v>51.4</v>
      </c>
      <c r="D2" s="28">
        <v>8</v>
      </c>
      <c r="E2" s="12" t="s">
        <v>66</v>
      </c>
      <c r="F2" s="13" t="s">
        <v>67</v>
      </c>
      <c r="G2" s="1" t="s">
        <v>100</v>
      </c>
      <c r="H2"/>
      <c r="I2" s="25"/>
      <c r="J2"/>
      <c r="K2"/>
      <c r="L2"/>
      <c r="M2"/>
    </row>
    <row r="3" spans="1:13" x14ac:dyDescent="0.3">
      <c r="A3" s="27">
        <v>2</v>
      </c>
      <c r="B3" s="27" t="s">
        <v>34</v>
      </c>
      <c r="C3" s="28">
        <v>13</v>
      </c>
      <c r="D3" s="28">
        <v>6.6</v>
      </c>
      <c r="E3" s="24" t="s">
        <v>66</v>
      </c>
      <c r="F3" s="13" t="s">
        <v>67</v>
      </c>
      <c r="G3" s="1" t="s">
        <v>101</v>
      </c>
      <c r="H3"/>
      <c r="I3" s="25"/>
      <c r="J3"/>
      <c r="K3" s="5"/>
      <c r="L3" s="5"/>
      <c r="M3"/>
    </row>
    <row r="4" spans="1:13" x14ac:dyDescent="0.3">
      <c r="A4" s="27">
        <v>3</v>
      </c>
      <c r="B4" s="27" t="s">
        <v>5</v>
      </c>
      <c r="C4" s="28">
        <v>37.1</v>
      </c>
      <c r="D4" s="28">
        <v>7.4</v>
      </c>
      <c r="E4" s="18" t="s">
        <v>83</v>
      </c>
      <c r="F4" s="19" t="s">
        <v>68</v>
      </c>
      <c r="G4" s="1" t="s">
        <v>100</v>
      </c>
      <c r="H4"/>
      <c r="I4" s="25"/>
      <c r="J4"/>
      <c r="K4"/>
      <c r="L4"/>
      <c r="M4"/>
    </row>
    <row r="5" spans="1:13" x14ac:dyDescent="0.3">
      <c r="A5" s="27">
        <v>4</v>
      </c>
      <c r="B5" s="27" t="s">
        <v>35</v>
      </c>
      <c r="C5" s="28">
        <v>16</v>
      </c>
      <c r="D5" s="28">
        <v>5.8</v>
      </c>
      <c r="E5" s="20" t="s">
        <v>83</v>
      </c>
      <c r="F5" s="21" t="s">
        <v>68</v>
      </c>
      <c r="G5" s="1" t="s">
        <v>101</v>
      </c>
      <c r="H5"/>
      <c r="I5" s="25"/>
      <c r="J5"/>
      <c r="K5"/>
      <c r="L5"/>
      <c r="M5"/>
    </row>
    <row r="6" spans="1:13" x14ac:dyDescent="0.3">
      <c r="A6" s="27">
        <v>5</v>
      </c>
      <c r="B6" s="27" t="s">
        <v>6</v>
      </c>
      <c r="C6" s="28">
        <v>148</v>
      </c>
      <c r="D6" s="28">
        <v>7</v>
      </c>
      <c r="E6" s="22" t="s">
        <v>84</v>
      </c>
      <c r="F6" s="23" t="s">
        <v>68</v>
      </c>
      <c r="G6" s="1" t="s">
        <v>100</v>
      </c>
      <c r="H6"/>
      <c r="I6" s="25"/>
      <c r="J6"/>
      <c r="K6" s="5"/>
      <c r="L6" s="5"/>
      <c r="M6"/>
    </row>
    <row r="7" spans="1:13" x14ac:dyDescent="0.3">
      <c r="A7" s="27">
        <v>6</v>
      </c>
      <c r="B7" s="27" t="s">
        <v>36</v>
      </c>
      <c r="C7" s="28">
        <v>15</v>
      </c>
      <c r="D7" s="28">
        <v>6.5</v>
      </c>
      <c r="E7" s="18" t="s">
        <v>84</v>
      </c>
      <c r="F7" s="19" t="s">
        <v>68</v>
      </c>
      <c r="G7" s="1" t="s">
        <v>101</v>
      </c>
      <c r="H7"/>
      <c r="I7" s="25"/>
      <c r="J7"/>
      <c r="K7"/>
      <c r="L7"/>
      <c r="M7"/>
    </row>
    <row r="8" spans="1:13" x14ac:dyDescent="0.3">
      <c r="A8" s="27">
        <v>7</v>
      </c>
      <c r="B8" s="27" t="s">
        <v>7</v>
      </c>
      <c r="C8" s="28">
        <v>74.400000000000006</v>
      </c>
      <c r="D8" s="28">
        <v>6.4</v>
      </c>
      <c r="E8" s="12" t="s">
        <v>69</v>
      </c>
      <c r="F8" s="13" t="s">
        <v>67</v>
      </c>
      <c r="G8" s="1" t="s">
        <v>100</v>
      </c>
      <c r="H8"/>
      <c r="I8" s="25"/>
      <c r="J8"/>
      <c r="K8"/>
      <c r="L8"/>
      <c r="M8"/>
    </row>
    <row r="9" spans="1:13" x14ac:dyDescent="0.3">
      <c r="A9" s="27">
        <v>8</v>
      </c>
      <c r="B9" s="27" t="s">
        <v>37</v>
      </c>
      <c r="C9" s="28">
        <v>14</v>
      </c>
      <c r="D9" s="28">
        <v>7</v>
      </c>
      <c r="E9" s="14" t="s">
        <v>69</v>
      </c>
      <c r="F9" s="15" t="s">
        <v>67</v>
      </c>
      <c r="G9" s="1" t="s">
        <v>101</v>
      </c>
      <c r="H9"/>
      <c r="I9" s="25"/>
      <c r="J9"/>
      <c r="K9" s="5"/>
      <c r="L9" s="5"/>
      <c r="M9"/>
    </row>
    <row r="10" spans="1:13" x14ac:dyDescent="0.3">
      <c r="A10" s="27">
        <v>9</v>
      </c>
      <c r="B10" s="27" t="s">
        <v>8</v>
      </c>
      <c r="C10" s="28">
        <v>69</v>
      </c>
      <c r="D10" s="28">
        <v>6.8</v>
      </c>
      <c r="E10" s="16" t="s">
        <v>70</v>
      </c>
      <c r="F10" s="17" t="s">
        <v>67</v>
      </c>
      <c r="G10" s="1" t="s">
        <v>100</v>
      </c>
      <c r="H10"/>
      <c r="I10" s="25"/>
      <c r="J10"/>
      <c r="K10"/>
      <c r="L10"/>
      <c r="M10"/>
    </row>
    <row r="11" spans="1:13" x14ac:dyDescent="0.3">
      <c r="A11" s="27">
        <v>10</v>
      </c>
      <c r="B11" s="27" t="s">
        <v>38</v>
      </c>
      <c r="C11" s="28">
        <v>16</v>
      </c>
      <c r="D11" s="28">
        <v>7.2</v>
      </c>
      <c r="E11" s="12" t="s">
        <v>70</v>
      </c>
      <c r="F11" s="13" t="s">
        <v>67</v>
      </c>
      <c r="G11" s="1" t="s">
        <v>101</v>
      </c>
      <c r="H11"/>
      <c r="I11" s="25"/>
      <c r="J11"/>
      <c r="K11"/>
      <c r="L11"/>
      <c r="M11"/>
    </row>
    <row r="12" spans="1:13" x14ac:dyDescent="0.3">
      <c r="A12" s="27">
        <v>11</v>
      </c>
      <c r="B12" s="27" t="s">
        <v>9</v>
      </c>
      <c r="C12" s="28">
        <v>113</v>
      </c>
      <c r="D12" s="28">
        <v>6.3</v>
      </c>
      <c r="E12" s="6" t="s">
        <v>85</v>
      </c>
      <c r="F12" s="7" t="s">
        <v>68</v>
      </c>
      <c r="G12" s="1" t="s">
        <v>100</v>
      </c>
      <c r="H12"/>
      <c r="I12" s="25"/>
      <c r="J12"/>
      <c r="K12" s="5"/>
      <c r="L12" s="5"/>
      <c r="M12"/>
    </row>
    <row r="13" spans="1:13" x14ac:dyDescent="0.3">
      <c r="A13" s="27">
        <v>12</v>
      </c>
      <c r="B13" s="27" t="s">
        <v>39</v>
      </c>
      <c r="C13" s="28">
        <v>14</v>
      </c>
      <c r="D13" s="28">
        <v>5.6</v>
      </c>
      <c r="E13" s="8" t="s">
        <v>85</v>
      </c>
      <c r="F13" s="9" t="s">
        <v>68</v>
      </c>
      <c r="G13" s="1" t="s">
        <v>101</v>
      </c>
      <c r="H13"/>
      <c r="I13" s="25"/>
      <c r="J13"/>
      <c r="K13"/>
      <c r="L13"/>
      <c r="M13"/>
    </row>
    <row r="14" spans="1:13" x14ac:dyDescent="0.3">
      <c r="A14" s="27">
        <v>13</v>
      </c>
      <c r="B14" s="27" t="s">
        <v>10</v>
      </c>
      <c r="C14" s="28">
        <v>68.599999999999994</v>
      </c>
      <c r="D14" s="28">
        <v>7</v>
      </c>
      <c r="E14" s="10" t="s">
        <v>86</v>
      </c>
      <c r="F14" s="11" t="s">
        <v>68</v>
      </c>
      <c r="G14" s="1" t="s">
        <v>100</v>
      </c>
      <c r="H14"/>
      <c r="I14" s="25"/>
      <c r="J14"/>
      <c r="K14"/>
      <c r="L14"/>
      <c r="M14"/>
    </row>
    <row r="15" spans="1:13" x14ac:dyDescent="0.3">
      <c r="A15" s="27">
        <v>14</v>
      </c>
      <c r="B15" s="27" t="s">
        <v>40</v>
      </c>
      <c r="C15" s="28">
        <v>4.3</v>
      </c>
      <c r="D15" s="28">
        <v>5</v>
      </c>
      <c r="E15" s="6" t="s">
        <v>86</v>
      </c>
      <c r="F15" s="7" t="s">
        <v>68</v>
      </c>
      <c r="G15" s="1" t="s">
        <v>101</v>
      </c>
      <c r="H15"/>
      <c r="I15" s="25"/>
      <c r="J15"/>
      <c r="K15" s="5"/>
      <c r="L15" s="5"/>
      <c r="M15"/>
    </row>
    <row r="16" spans="1:13" x14ac:dyDescent="0.3">
      <c r="A16" s="27">
        <v>15</v>
      </c>
      <c r="B16" s="27" t="s">
        <v>11</v>
      </c>
      <c r="C16" s="28">
        <v>92</v>
      </c>
      <c r="D16" s="28">
        <v>7.5</v>
      </c>
      <c r="E16" s="12" t="s">
        <v>71</v>
      </c>
      <c r="F16" s="13" t="s">
        <v>67</v>
      </c>
      <c r="G16" s="1" t="s">
        <v>100</v>
      </c>
      <c r="H16"/>
      <c r="I16" s="25"/>
      <c r="J16"/>
      <c r="K16"/>
      <c r="L16"/>
      <c r="M16"/>
    </row>
    <row r="17" spans="1:13" x14ac:dyDescent="0.3">
      <c r="A17" s="27">
        <v>16</v>
      </c>
      <c r="B17" s="27" t="s">
        <v>41</v>
      </c>
      <c r="C17" s="28">
        <v>12</v>
      </c>
      <c r="D17" s="28">
        <v>8</v>
      </c>
      <c r="E17" s="14" t="s">
        <v>71</v>
      </c>
      <c r="F17" s="15" t="s">
        <v>67</v>
      </c>
      <c r="G17" s="1" t="s">
        <v>101</v>
      </c>
      <c r="H17"/>
      <c r="I17" s="25"/>
      <c r="J17"/>
      <c r="K17"/>
      <c r="L17"/>
      <c r="M17"/>
    </row>
    <row r="18" spans="1:13" x14ac:dyDescent="0.3">
      <c r="A18" s="27">
        <v>17</v>
      </c>
      <c r="B18" s="27" t="s">
        <v>12</v>
      </c>
      <c r="C18" s="28">
        <v>83.8</v>
      </c>
      <c r="D18" s="28">
        <v>6.6</v>
      </c>
      <c r="E18" s="10" t="s">
        <v>87</v>
      </c>
      <c r="F18" s="11" t="s">
        <v>68</v>
      </c>
      <c r="G18" s="1" t="s">
        <v>100</v>
      </c>
      <c r="H18"/>
      <c r="I18" s="25"/>
      <c r="J18"/>
      <c r="K18" s="5"/>
      <c r="L18" s="5"/>
      <c r="M18"/>
    </row>
    <row r="19" spans="1:13" x14ac:dyDescent="0.3">
      <c r="A19" s="27">
        <v>18</v>
      </c>
      <c r="B19" s="27" t="s">
        <v>42</v>
      </c>
      <c r="C19" s="28">
        <v>8.9</v>
      </c>
      <c r="D19" s="28">
        <v>6.2</v>
      </c>
      <c r="E19" s="6" t="s">
        <v>87</v>
      </c>
      <c r="F19" s="7" t="s">
        <v>68</v>
      </c>
      <c r="G19" s="1" t="s">
        <v>101</v>
      </c>
      <c r="H19"/>
      <c r="I19" s="25"/>
      <c r="J19"/>
      <c r="K19"/>
      <c r="L19"/>
      <c r="M19"/>
    </row>
    <row r="20" spans="1:13" x14ac:dyDescent="0.3">
      <c r="A20" s="27">
        <v>19</v>
      </c>
      <c r="B20" s="27" t="s">
        <v>13</v>
      </c>
      <c r="C20" s="28">
        <v>85.5</v>
      </c>
      <c r="D20" s="28">
        <v>7.3</v>
      </c>
      <c r="E20" s="12" t="s">
        <v>72</v>
      </c>
      <c r="F20" s="13" t="s">
        <v>67</v>
      </c>
      <c r="G20" s="1" t="s">
        <v>100</v>
      </c>
      <c r="H20"/>
      <c r="I20" s="25"/>
      <c r="J20"/>
      <c r="K20"/>
      <c r="L20"/>
      <c r="M20"/>
    </row>
    <row r="21" spans="1:13" x14ac:dyDescent="0.3">
      <c r="A21" s="27">
        <v>20</v>
      </c>
      <c r="B21" s="27" t="s">
        <v>43</v>
      </c>
      <c r="C21" s="28">
        <v>9</v>
      </c>
      <c r="D21" s="28">
        <v>7.3</v>
      </c>
      <c r="E21" s="14" t="s">
        <v>72</v>
      </c>
      <c r="F21" s="15" t="s">
        <v>67</v>
      </c>
      <c r="G21" s="1" t="s">
        <v>101</v>
      </c>
      <c r="H21"/>
      <c r="I21" s="25"/>
      <c r="J21"/>
      <c r="K21" s="5"/>
      <c r="L21" s="5"/>
      <c r="M21"/>
    </row>
    <row r="22" spans="1:13" x14ac:dyDescent="0.3">
      <c r="A22" s="27">
        <v>21</v>
      </c>
      <c r="B22" s="27" t="s">
        <v>14</v>
      </c>
      <c r="C22" s="28">
        <v>105</v>
      </c>
      <c r="D22" s="28">
        <v>7.1</v>
      </c>
      <c r="E22" s="16" t="s">
        <v>73</v>
      </c>
      <c r="F22" s="17" t="s">
        <v>67</v>
      </c>
      <c r="G22" s="1" t="s">
        <v>100</v>
      </c>
      <c r="H22"/>
      <c r="I22" s="25"/>
      <c r="J22"/>
      <c r="K22"/>
      <c r="L22"/>
      <c r="M22"/>
    </row>
    <row r="23" spans="1:13" x14ac:dyDescent="0.3">
      <c r="A23" s="27">
        <v>22</v>
      </c>
      <c r="B23" s="27" t="s">
        <v>44</v>
      </c>
      <c r="C23" s="28">
        <v>11</v>
      </c>
      <c r="D23" s="28">
        <v>6.7</v>
      </c>
      <c r="E23" s="12" t="s">
        <v>73</v>
      </c>
      <c r="F23" s="13" t="s">
        <v>67</v>
      </c>
      <c r="G23" s="1" t="s">
        <v>101</v>
      </c>
      <c r="H23"/>
      <c r="I23" s="25"/>
      <c r="J23"/>
      <c r="K23"/>
      <c r="L23"/>
      <c r="M23"/>
    </row>
    <row r="24" spans="1:13" x14ac:dyDescent="0.3">
      <c r="A24" s="27">
        <v>23</v>
      </c>
      <c r="B24" s="27" t="s">
        <v>15</v>
      </c>
      <c r="C24" s="28">
        <v>54.7</v>
      </c>
      <c r="D24" s="28">
        <v>7.4</v>
      </c>
      <c r="E24" s="6" t="s">
        <v>88</v>
      </c>
      <c r="F24" s="7" t="s">
        <v>68</v>
      </c>
      <c r="G24" s="1" t="s">
        <v>100</v>
      </c>
      <c r="H24"/>
      <c r="I24" s="25"/>
      <c r="J24"/>
      <c r="K24" s="5"/>
      <c r="L24" s="5"/>
      <c r="M24"/>
    </row>
    <row r="25" spans="1:13" x14ac:dyDescent="0.3">
      <c r="A25" s="27">
        <v>24</v>
      </c>
      <c r="B25" s="27" t="s">
        <v>45</v>
      </c>
      <c r="C25" s="28">
        <v>16</v>
      </c>
      <c r="D25" s="28">
        <v>6.8</v>
      </c>
      <c r="E25" s="8" t="s">
        <v>88</v>
      </c>
      <c r="F25" s="9" t="s">
        <v>68</v>
      </c>
      <c r="G25" s="1" t="s">
        <v>101</v>
      </c>
      <c r="H25"/>
      <c r="I25" s="25"/>
      <c r="J25"/>
      <c r="K25"/>
      <c r="L25"/>
      <c r="M25"/>
    </row>
    <row r="26" spans="1:13" x14ac:dyDescent="0.3">
      <c r="A26" s="27">
        <v>25</v>
      </c>
      <c r="B26" s="27" t="s">
        <v>16</v>
      </c>
      <c r="C26" s="28">
        <v>50.4</v>
      </c>
      <c r="D26" s="28">
        <v>7.1</v>
      </c>
      <c r="E26" s="16" t="s">
        <v>74</v>
      </c>
      <c r="F26" s="17" t="s">
        <v>67</v>
      </c>
      <c r="G26" s="1" t="s">
        <v>100</v>
      </c>
      <c r="H26"/>
      <c r="I26" s="25"/>
      <c r="J26"/>
      <c r="K26"/>
      <c r="L26"/>
      <c r="M26"/>
    </row>
    <row r="27" spans="1:13" x14ac:dyDescent="0.3">
      <c r="A27" s="27">
        <v>26</v>
      </c>
      <c r="B27" s="27" t="s">
        <v>46</v>
      </c>
      <c r="C27" s="28">
        <v>28.2</v>
      </c>
      <c r="D27" s="28">
        <v>7.4</v>
      </c>
      <c r="E27" s="12" t="s">
        <v>74</v>
      </c>
      <c r="F27" s="13" t="s">
        <v>67</v>
      </c>
      <c r="G27" s="1" t="s">
        <v>101</v>
      </c>
      <c r="H27"/>
      <c r="I27" s="25"/>
      <c r="J27"/>
      <c r="K27" s="5"/>
      <c r="L27" s="5"/>
      <c r="M27"/>
    </row>
    <row r="28" spans="1:13" x14ac:dyDescent="0.3">
      <c r="A28" s="27">
        <v>27</v>
      </c>
      <c r="B28" s="27" t="s">
        <v>17</v>
      </c>
      <c r="C28" s="28">
        <v>50.1</v>
      </c>
      <c r="D28" s="28">
        <v>8.1</v>
      </c>
      <c r="E28" s="6" t="s">
        <v>89</v>
      </c>
      <c r="F28" s="7" t="s">
        <v>68</v>
      </c>
      <c r="G28" s="1" t="s">
        <v>100</v>
      </c>
      <c r="H28"/>
      <c r="I28" s="25"/>
      <c r="J28"/>
      <c r="K28"/>
      <c r="L28"/>
      <c r="M28"/>
    </row>
    <row r="29" spans="1:13" x14ac:dyDescent="0.3">
      <c r="A29" s="27">
        <v>28</v>
      </c>
      <c r="B29" s="27" t="s">
        <v>47</v>
      </c>
      <c r="C29" s="28">
        <v>13</v>
      </c>
      <c r="D29" s="28">
        <v>7.3</v>
      </c>
      <c r="E29" s="8" t="s">
        <v>89</v>
      </c>
      <c r="F29" s="9" t="s">
        <v>68</v>
      </c>
      <c r="G29" s="1" t="s">
        <v>101</v>
      </c>
      <c r="H29"/>
      <c r="I29" s="25"/>
      <c r="J29"/>
      <c r="K29"/>
      <c r="L29"/>
      <c r="M29"/>
    </row>
    <row r="30" spans="1:13" x14ac:dyDescent="0.3">
      <c r="A30" s="27">
        <v>29</v>
      </c>
      <c r="B30" s="27" t="s">
        <v>18</v>
      </c>
      <c r="C30" s="28">
        <v>70.900000000000006</v>
      </c>
      <c r="D30" s="28">
        <v>8.5</v>
      </c>
      <c r="E30" s="10" t="s">
        <v>90</v>
      </c>
      <c r="F30" s="11" t="s">
        <v>68</v>
      </c>
      <c r="G30" s="1" t="s">
        <v>100</v>
      </c>
      <c r="H30"/>
      <c r="I30" s="25"/>
      <c r="J30"/>
      <c r="K30" s="5"/>
      <c r="L30" s="5"/>
      <c r="M30"/>
    </row>
    <row r="31" spans="1:13" x14ac:dyDescent="0.3">
      <c r="A31" s="27">
        <v>30</v>
      </c>
      <c r="B31" s="27" t="s">
        <v>48</v>
      </c>
      <c r="C31" s="28">
        <v>18</v>
      </c>
      <c r="D31" s="28">
        <v>7.3</v>
      </c>
      <c r="E31" s="6" t="s">
        <v>90</v>
      </c>
      <c r="F31" s="7" t="s">
        <v>68</v>
      </c>
      <c r="G31" s="1" t="s">
        <v>101</v>
      </c>
      <c r="H31"/>
      <c r="I31" s="25"/>
      <c r="J31"/>
      <c r="K31"/>
      <c r="L31"/>
      <c r="M31"/>
    </row>
    <row r="32" spans="1:13" x14ac:dyDescent="0.3">
      <c r="A32" s="27">
        <v>31</v>
      </c>
      <c r="B32" s="27" t="s">
        <v>19</v>
      </c>
      <c r="C32" s="28">
        <v>38.700000000000003</v>
      </c>
      <c r="D32" s="28">
        <v>8.1</v>
      </c>
      <c r="E32" s="12" t="s">
        <v>75</v>
      </c>
      <c r="F32" s="13" t="s">
        <v>67</v>
      </c>
      <c r="G32" s="1" t="s">
        <v>100</v>
      </c>
      <c r="H32"/>
      <c r="I32" s="25"/>
      <c r="J32"/>
      <c r="K32"/>
      <c r="L32"/>
      <c r="M32"/>
    </row>
    <row r="33" spans="1:13" x14ac:dyDescent="0.3">
      <c r="A33" s="27">
        <v>32</v>
      </c>
      <c r="B33" s="27" t="s">
        <v>49</v>
      </c>
      <c r="C33" s="28">
        <v>14</v>
      </c>
      <c r="D33" s="28">
        <v>7.4</v>
      </c>
      <c r="E33" s="14" t="s">
        <v>75</v>
      </c>
      <c r="F33" s="15" t="s">
        <v>67</v>
      </c>
      <c r="G33" s="1" t="s">
        <v>101</v>
      </c>
      <c r="H33"/>
      <c r="I33" s="25"/>
      <c r="J33"/>
      <c r="K33" s="5"/>
      <c r="L33" s="5"/>
      <c r="M33"/>
    </row>
    <row r="34" spans="1:13" x14ac:dyDescent="0.3">
      <c r="A34" s="27">
        <v>33</v>
      </c>
      <c r="B34" s="27" t="s">
        <v>20</v>
      </c>
      <c r="C34" s="28">
        <v>57.4</v>
      </c>
      <c r="D34" s="28">
        <v>7.2</v>
      </c>
      <c r="E34" s="16" t="s">
        <v>76</v>
      </c>
      <c r="F34" s="17" t="s">
        <v>67</v>
      </c>
      <c r="G34" s="1" t="s">
        <v>100</v>
      </c>
      <c r="H34"/>
      <c r="I34" s="25"/>
      <c r="J34"/>
      <c r="K34"/>
      <c r="L34"/>
      <c r="M34"/>
    </row>
    <row r="35" spans="1:13" x14ac:dyDescent="0.3">
      <c r="A35" s="27">
        <v>34</v>
      </c>
      <c r="B35" s="27" t="s">
        <v>50</v>
      </c>
      <c r="C35" s="28">
        <v>8.6</v>
      </c>
      <c r="D35" s="28">
        <v>4.3</v>
      </c>
      <c r="E35" s="12" t="s">
        <v>76</v>
      </c>
      <c r="F35" s="13" t="s">
        <v>67</v>
      </c>
      <c r="G35" s="1" t="s">
        <v>101</v>
      </c>
      <c r="H35"/>
      <c r="I35" s="25"/>
      <c r="J35"/>
      <c r="K35"/>
      <c r="L35"/>
      <c r="M35"/>
    </row>
    <row r="36" spans="1:13" x14ac:dyDescent="0.3">
      <c r="A36" s="27">
        <v>35</v>
      </c>
      <c r="B36" s="27" t="s">
        <v>21</v>
      </c>
      <c r="C36" s="28">
        <v>39.700000000000003</v>
      </c>
      <c r="D36" s="28">
        <v>7.4</v>
      </c>
      <c r="E36" s="6" t="s">
        <v>91</v>
      </c>
      <c r="F36" s="7" t="s">
        <v>68</v>
      </c>
      <c r="G36" s="1" t="s">
        <v>100</v>
      </c>
      <c r="H36"/>
      <c r="I36" s="25"/>
      <c r="J36"/>
      <c r="K36" s="5"/>
      <c r="L36" s="5"/>
      <c r="M36"/>
    </row>
    <row r="37" spans="1:13" x14ac:dyDescent="0.3">
      <c r="A37" s="27">
        <v>36</v>
      </c>
      <c r="B37" s="27" t="s">
        <v>51</v>
      </c>
      <c r="C37" s="28">
        <v>4.2</v>
      </c>
      <c r="D37" s="28">
        <v>5.2</v>
      </c>
      <c r="E37" s="8" t="s">
        <v>91</v>
      </c>
      <c r="F37" s="9" t="s">
        <v>68</v>
      </c>
      <c r="G37" s="1" t="s">
        <v>101</v>
      </c>
      <c r="H37"/>
      <c r="I37" s="25"/>
      <c r="J37"/>
      <c r="K37"/>
      <c r="L37"/>
      <c r="M37"/>
    </row>
    <row r="38" spans="1:13" x14ac:dyDescent="0.3">
      <c r="A38" s="27">
        <v>37</v>
      </c>
      <c r="B38" s="27" t="s">
        <v>22</v>
      </c>
      <c r="C38" s="28">
        <v>74.400000000000006</v>
      </c>
      <c r="D38" s="28">
        <v>8.4</v>
      </c>
      <c r="E38" s="10" t="s">
        <v>92</v>
      </c>
      <c r="F38" s="11" t="s">
        <v>68</v>
      </c>
      <c r="G38" s="1" t="s">
        <v>100</v>
      </c>
      <c r="H38"/>
      <c r="I38" s="25"/>
      <c r="J38"/>
      <c r="K38"/>
      <c r="L38"/>
      <c r="M38"/>
    </row>
    <row r="39" spans="1:13" x14ac:dyDescent="0.3">
      <c r="A39" s="27">
        <v>38</v>
      </c>
      <c r="B39" s="27" t="s">
        <v>52</v>
      </c>
      <c r="C39" s="28">
        <v>6.5</v>
      </c>
      <c r="D39" s="28">
        <v>5.5</v>
      </c>
      <c r="E39" s="6" t="s">
        <v>92</v>
      </c>
      <c r="F39" s="7" t="s">
        <v>68</v>
      </c>
      <c r="G39" s="1" t="s">
        <v>101</v>
      </c>
      <c r="H39"/>
      <c r="I39" s="25"/>
      <c r="J39"/>
      <c r="K39" s="5"/>
      <c r="L39" s="5"/>
      <c r="M39"/>
    </row>
    <row r="40" spans="1:13" x14ac:dyDescent="0.3">
      <c r="A40" s="27">
        <v>39</v>
      </c>
      <c r="B40" s="27" t="s">
        <v>23</v>
      </c>
      <c r="C40" s="28">
        <v>57.3</v>
      </c>
      <c r="D40" s="28">
        <v>8</v>
      </c>
      <c r="E40" s="12" t="s">
        <v>77</v>
      </c>
      <c r="F40" s="13" t="s">
        <v>67</v>
      </c>
      <c r="G40" s="1" t="s">
        <v>100</v>
      </c>
      <c r="H40"/>
      <c r="I40" s="25"/>
      <c r="J40"/>
      <c r="K40"/>
      <c r="L40"/>
      <c r="M40"/>
    </row>
    <row r="41" spans="1:13" x14ac:dyDescent="0.3">
      <c r="A41" s="27">
        <v>40</v>
      </c>
      <c r="B41" s="27" t="s">
        <v>53</v>
      </c>
      <c r="C41" s="28">
        <v>4.5999999999999996</v>
      </c>
      <c r="D41" s="28">
        <v>5.4</v>
      </c>
      <c r="E41" s="14" t="s">
        <v>77</v>
      </c>
      <c r="F41" s="15" t="s">
        <v>67</v>
      </c>
      <c r="G41" s="1" t="s">
        <v>101</v>
      </c>
      <c r="H41"/>
      <c r="I41" s="25"/>
      <c r="J41"/>
      <c r="K41"/>
      <c r="L41"/>
      <c r="M41"/>
    </row>
    <row r="42" spans="1:13" x14ac:dyDescent="0.3">
      <c r="A42" s="27">
        <v>41</v>
      </c>
      <c r="B42" s="27" t="s">
        <v>24</v>
      </c>
      <c r="C42" s="28">
        <v>36.4</v>
      </c>
      <c r="D42" s="28">
        <v>7.5</v>
      </c>
      <c r="E42" s="16" t="s">
        <v>78</v>
      </c>
      <c r="F42" s="17" t="s">
        <v>67</v>
      </c>
      <c r="G42" s="1" t="s">
        <v>100</v>
      </c>
      <c r="H42"/>
      <c r="I42" s="25"/>
      <c r="J42"/>
      <c r="K42" s="5"/>
      <c r="L42" s="5"/>
      <c r="M42"/>
    </row>
    <row r="43" spans="1:13" x14ac:dyDescent="0.3">
      <c r="A43" s="27">
        <v>42</v>
      </c>
      <c r="B43" s="27" t="s">
        <v>54</v>
      </c>
      <c r="C43" s="28">
        <v>3.9</v>
      </c>
      <c r="D43" s="28">
        <v>7.3</v>
      </c>
      <c r="E43" s="12" t="s">
        <v>78</v>
      </c>
      <c r="F43" s="13" t="s">
        <v>67</v>
      </c>
      <c r="G43" s="1" t="s">
        <v>101</v>
      </c>
      <c r="H43"/>
      <c r="I43" s="25"/>
      <c r="J43"/>
      <c r="K43"/>
      <c r="L43"/>
      <c r="M43"/>
    </row>
    <row r="44" spans="1:13" x14ac:dyDescent="0.3">
      <c r="A44" s="27">
        <v>43</v>
      </c>
      <c r="B44" s="27" t="s">
        <v>25</v>
      </c>
      <c r="C44" s="28">
        <v>25.7</v>
      </c>
      <c r="D44" s="28">
        <v>7.8</v>
      </c>
      <c r="E44" s="6" t="s">
        <v>93</v>
      </c>
      <c r="F44" s="7" t="s">
        <v>68</v>
      </c>
      <c r="G44" s="1" t="s">
        <v>100</v>
      </c>
      <c r="H44"/>
      <c r="I44" s="25"/>
      <c r="J44"/>
      <c r="K44"/>
      <c r="L44"/>
      <c r="M44"/>
    </row>
    <row r="45" spans="1:13" x14ac:dyDescent="0.3">
      <c r="A45" s="27">
        <v>44</v>
      </c>
      <c r="B45" s="27" t="s">
        <v>55</v>
      </c>
      <c r="C45" s="28">
        <v>23</v>
      </c>
      <c r="D45" s="28">
        <v>7.8</v>
      </c>
      <c r="E45" s="8" t="s">
        <v>93</v>
      </c>
      <c r="F45" s="9" t="s">
        <v>68</v>
      </c>
      <c r="G45" s="1" t="s">
        <v>101</v>
      </c>
      <c r="H45"/>
      <c r="I45" s="25"/>
      <c r="J45"/>
      <c r="K45" s="5"/>
      <c r="L45" s="5"/>
      <c r="M45"/>
    </row>
    <row r="46" spans="1:13" x14ac:dyDescent="0.3">
      <c r="A46" s="27">
        <v>45</v>
      </c>
      <c r="B46" s="27" t="s">
        <v>26</v>
      </c>
      <c r="C46" s="28">
        <v>109</v>
      </c>
      <c r="D46" s="28">
        <v>9</v>
      </c>
      <c r="E46" s="10" t="s">
        <v>94</v>
      </c>
      <c r="F46" s="11" t="s">
        <v>68</v>
      </c>
      <c r="G46" s="1" t="s">
        <v>100</v>
      </c>
      <c r="H46"/>
      <c r="I46" s="25"/>
      <c r="J46"/>
      <c r="K46"/>
      <c r="L46"/>
      <c r="M46"/>
    </row>
    <row r="47" spans="1:13" x14ac:dyDescent="0.3">
      <c r="A47" s="27">
        <v>46</v>
      </c>
      <c r="B47" s="27" t="s">
        <v>56</v>
      </c>
      <c r="C47" s="28">
        <v>24</v>
      </c>
      <c r="D47" s="28">
        <v>7.4</v>
      </c>
      <c r="E47" s="6" t="s">
        <v>94</v>
      </c>
      <c r="F47" s="7" t="s">
        <v>68</v>
      </c>
      <c r="G47" s="1" t="s">
        <v>101</v>
      </c>
      <c r="H47"/>
      <c r="I47" s="25"/>
      <c r="J47"/>
      <c r="K47"/>
      <c r="L47"/>
      <c r="M47"/>
    </row>
    <row r="48" spans="1:13" x14ac:dyDescent="0.3">
      <c r="A48" s="27">
        <v>47</v>
      </c>
      <c r="B48" s="27" t="s">
        <v>27</v>
      </c>
      <c r="C48" s="28">
        <v>77.2</v>
      </c>
      <c r="D48" s="28">
        <v>9.1</v>
      </c>
      <c r="E48" s="12" t="s">
        <v>79</v>
      </c>
      <c r="F48" s="13" t="s">
        <v>67</v>
      </c>
      <c r="G48" s="1" t="s">
        <v>100</v>
      </c>
      <c r="H48"/>
      <c r="I48" s="25"/>
      <c r="J48"/>
      <c r="K48" s="5"/>
      <c r="L48" s="5"/>
      <c r="M48"/>
    </row>
    <row r="49" spans="1:13" x14ac:dyDescent="0.3">
      <c r="A49" s="27">
        <v>48</v>
      </c>
      <c r="B49" s="27" t="s">
        <v>57</v>
      </c>
      <c r="C49" s="28">
        <v>17</v>
      </c>
      <c r="D49" s="28">
        <v>7.9</v>
      </c>
      <c r="E49" s="14" t="s">
        <v>79</v>
      </c>
      <c r="F49" s="15" t="s">
        <v>67</v>
      </c>
      <c r="G49" s="1" t="s">
        <v>101</v>
      </c>
      <c r="H49"/>
      <c r="I49" s="25"/>
      <c r="J49"/>
      <c r="K49"/>
      <c r="L49"/>
      <c r="M49"/>
    </row>
    <row r="50" spans="1:13" x14ac:dyDescent="0.3">
      <c r="A50" s="27">
        <v>49</v>
      </c>
      <c r="B50" s="27" t="s">
        <v>28</v>
      </c>
      <c r="C50" s="28">
        <v>24</v>
      </c>
      <c r="D50" s="28">
        <v>7.4</v>
      </c>
      <c r="E50" s="16" t="s">
        <v>80</v>
      </c>
      <c r="F50" s="17" t="s">
        <v>67</v>
      </c>
      <c r="G50" s="1" t="s">
        <v>100</v>
      </c>
      <c r="H50"/>
      <c r="I50" s="25"/>
      <c r="J50"/>
      <c r="K50"/>
      <c r="L50"/>
      <c r="M50"/>
    </row>
    <row r="51" spans="1:13" x14ac:dyDescent="0.3">
      <c r="A51" s="27">
        <v>50</v>
      </c>
      <c r="B51" s="27" t="s">
        <v>58</v>
      </c>
      <c r="C51" s="28">
        <v>17</v>
      </c>
      <c r="D51" s="28">
        <v>7.1</v>
      </c>
      <c r="E51" s="12" t="s">
        <v>80</v>
      </c>
      <c r="F51" s="13" t="s">
        <v>67</v>
      </c>
      <c r="G51" s="1" t="s">
        <v>101</v>
      </c>
      <c r="H51"/>
      <c r="I51" s="25"/>
      <c r="J51"/>
      <c r="K51" s="5"/>
      <c r="L51" s="5"/>
      <c r="M51"/>
    </row>
    <row r="52" spans="1:13" x14ac:dyDescent="0.3">
      <c r="A52" s="27">
        <v>51</v>
      </c>
      <c r="B52" s="27" t="s">
        <v>29</v>
      </c>
      <c r="C52" s="28">
        <v>25.2</v>
      </c>
      <c r="D52" s="28">
        <v>7.2</v>
      </c>
      <c r="E52" s="6" t="s">
        <v>95</v>
      </c>
      <c r="F52" s="7" t="s">
        <v>68</v>
      </c>
      <c r="G52" s="1" t="s">
        <v>100</v>
      </c>
      <c r="H52"/>
      <c r="I52" s="25"/>
      <c r="J52"/>
      <c r="K52"/>
      <c r="L52"/>
      <c r="M52"/>
    </row>
    <row r="53" spans="1:13" x14ac:dyDescent="0.3">
      <c r="A53" s="27">
        <v>52</v>
      </c>
      <c r="B53" s="27" t="s">
        <v>59</v>
      </c>
      <c r="C53" s="28">
        <v>22</v>
      </c>
      <c r="D53" s="28">
        <v>7</v>
      </c>
      <c r="E53" s="8" t="s">
        <v>95</v>
      </c>
      <c r="F53" s="9" t="s">
        <v>68</v>
      </c>
      <c r="G53" s="1" t="s">
        <v>101</v>
      </c>
      <c r="H53"/>
      <c r="I53" s="25"/>
      <c r="J53"/>
      <c r="K53"/>
      <c r="L53"/>
      <c r="M53"/>
    </row>
    <row r="54" spans="1:13" x14ac:dyDescent="0.3">
      <c r="A54" s="27">
        <v>53</v>
      </c>
      <c r="B54" s="27" t="s">
        <v>30</v>
      </c>
      <c r="C54" s="28">
        <v>34.200000000000003</v>
      </c>
      <c r="D54" s="28">
        <v>7.1</v>
      </c>
      <c r="E54" s="10" t="s">
        <v>96</v>
      </c>
      <c r="F54" s="11" t="s">
        <v>68</v>
      </c>
      <c r="G54" s="1" t="s">
        <v>100</v>
      </c>
      <c r="H54"/>
      <c r="I54" s="25"/>
      <c r="J54"/>
      <c r="K54" s="5"/>
      <c r="L54" s="5"/>
      <c r="M54"/>
    </row>
    <row r="55" spans="1:13" x14ac:dyDescent="0.3">
      <c r="A55" s="27">
        <v>54</v>
      </c>
      <c r="B55" s="27" t="s">
        <v>60</v>
      </c>
      <c r="C55" s="28">
        <v>23</v>
      </c>
      <c r="D55" s="28">
        <v>6</v>
      </c>
      <c r="E55" s="6" t="s">
        <v>97</v>
      </c>
      <c r="F55" s="7" t="s">
        <v>68</v>
      </c>
      <c r="G55" s="1" t="s">
        <v>101</v>
      </c>
      <c r="H55"/>
      <c r="I55" s="25"/>
      <c r="J55"/>
      <c r="K55"/>
      <c r="L55"/>
      <c r="M55"/>
    </row>
    <row r="56" spans="1:13" x14ac:dyDescent="0.3">
      <c r="A56" s="27">
        <v>55</v>
      </c>
      <c r="B56" s="27" t="s">
        <v>31</v>
      </c>
      <c r="C56" s="28">
        <v>36.200000000000003</v>
      </c>
      <c r="D56" s="28">
        <v>7.8</v>
      </c>
      <c r="E56" s="12" t="s">
        <v>81</v>
      </c>
      <c r="F56" s="13" t="s">
        <v>67</v>
      </c>
      <c r="G56" s="1" t="s">
        <v>100</v>
      </c>
      <c r="H56"/>
      <c r="I56" s="25"/>
      <c r="J56"/>
      <c r="K56"/>
      <c r="L56"/>
      <c r="M56"/>
    </row>
    <row r="57" spans="1:13" x14ac:dyDescent="0.3">
      <c r="A57" s="27">
        <v>56</v>
      </c>
      <c r="B57" s="27" t="s">
        <v>61</v>
      </c>
      <c r="C57" s="28">
        <v>27.8</v>
      </c>
      <c r="D57" s="28">
        <v>7</v>
      </c>
      <c r="E57" s="14" t="s">
        <v>81</v>
      </c>
      <c r="F57" s="15" t="s">
        <v>67</v>
      </c>
      <c r="G57" s="1" t="s">
        <v>101</v>
      </c>
      <c r="H57"/>
      <c r="I57" s="25"/>
      <c r="J57"/>
      <c r="K57" s="5"/>
      <c r="L57" s="5"/>
      <c r="M57"/>
    </row>
    <row r="58" spans="1:13" x14ac:dyDescent="0.3">
      <c r="A58" s="27">
        <v>57</v>
      </c>
      <c r="B58" s="27" t="s">
        <v>32</v>
      </c>
      <c r="C58" s="28">
        <v>93.5</v>
      </c>
      <c r="D58" s="28">
        <v>7.7</v>
      </c>
      <c r="E58" s="16" t="s">
        <v>82</v>
      </c>
      <c r="F58" s="17" t="s">
        <v>67</v>
      </c>
      <c r="G58" s="1" t="s">
        <v>100</v>
      </c>
      <c r="H58"/>
      <c r="I58" s="25"/>
      <c r="J58"/>
      <c r="K58"/>
      <c r="L58"/>
      <c r="M58"/>
    </row>
    <row r="59" spans="1:13" x14ac:dyDescent="0.3">
      <c r="A59" s="27">
        <v>58</v>
      </c>
      <c r="B59" s="27" t="s">
        <v>62</v>
      </c>
      <c r="C59" s="28">
        <v>32.299999999999997</v>
      </c>
      <c r="D59" s="28">
        <v>6.8</v>
      </c>
      <c r="E59" s="12" t="s">
        <v>82</v>
      </c>
      <c r="F59" s="13" t="s">
        <v>67</v>
      </c>
      <c r="G59" s="1" t="s">
        <v>101</v>
      </c>
      <c r="H59"/>
      <c r="I59" s="25"/>
      <c r="J59"/>
      <c r="K59"/>
      <c r="L59"/>
      <c r="M59"/>
    </row>
    <row r="60" spans="1:13" x14ac:dyDescent="0.3">
      <c r="A60" s="27">
        <v>59</v>
      </c>
      <c r="B60" s="27" t="s">
        <v>33</v>
      </c>
      <c r="C60" s="28">
        <v>93</v>
      </c>
      <c r="D60" s="28">
        <v>7.9</v>
      </c>
      <c r="E60" s="6" t="s">
        <v>98</v>
      </c>
      <c r="F60" s="7" t="s">
        <v>68</v>
      </c>
      <c r="G60" s="1" t="s">
        <v>100</v>
      </c>
      <c r="H60"/>
      <c r="I60" s="25"/>
      <c r="J60"/>
      <c r="K60" s="5"/>
      <c r="L60" s="5"/>
      <c r="M60"/>
    </row>
    <row r="61" spans="1:13" x14ac:dyDescent="0.3">
      <c r="A61" s="27">
        <v>60</v>
      </c>
      <c r="B61" s="27" t="s">
        <v>63</v>
      </c>
      <c r="C61" s="28">
        <v>29.3</v>
      </c>
      <c r="D61" s="28">
        <v>7</v>
      </c>
      <c r="E61" s="8" t="s">
        <v>98</v>
      </c>
      <c r="F61" s="9" t="s">
        <v>68</v>
      </c>
      <c r="G61" s="1" t="s">
        <v>101</v>
      </c>
      <c r="H61"/>
      <c r="I61" s="25"/>
      <c r="J61"/>
      <c r="K61"/>
      <c r="L61"/>
      <c r="M61"/>
    </row>
    <row r="62" spans="1:13" x14ac:dyDescent="0.3">
      <c r="B62" s="1" t="s">
        <v>102</v>
      </c>
      <c r="C62" s="2">
        <f>AVERAGE(C2:C61)</f>
        <v>40.690000000000012</v>
      </c>
      <c r="D62" s="2">
        <f>AVERAGE(D2:D61)</f>
        <v>7.0983333333333327</v>
      </c>
      <c r="H62"/>
      <c r="I62" s="25"/>
      <c r="J62"/>
      <c r="K62"/>
      <c r="L62"/>
      <c r="M62"/>
    </row>
    <row r="63" spans="1:13" x14ac:dyDescent="0.3">
      <c r="B63" s="1" t="s">
        <v>103</v>
      </c>
      <c r="C63" s="2">
        <f>STDEV(C2:C61)</f>
        <v>33.537864763299339</v>
      </c>
      <c r="D63" s="2">
        <f>STDEV(D2:D61)</f>
        <v>0.91808416339323362</v>
      </c>
      <c r="H63"/>
      <c r="I63" s="25"/>
      <c r="J63"/>
      <c r="K63" s="5"/>
      <c r="L63" s="5"/>
      <c r="M63"/>
    </row>
    <row r="64" spans="1:13" x14ac:dyDescent="0.3">
      <c r="B64" s="1" t="s">
        <v>104</v>
      </c>
      <c r="C64" s="2">
        <f>MEDIAN(C2:C61)</f>
        <v>28</v>
      </c>
      <c r="D64" s="2">
        <f>MEDIAN(D2:D61)</f>
        <v>7.2</v>
      </c>
      <c r="H64"/>
      <c r="I64" s="25"/>
      <c r="J64"/>
      <c r="K64"/>
      <c r="L64"/>
      <c r="M64"/>
    </row>
    <row r="65" spans="8:13" x14ac:dyDescent="0.3">
      <c r="H65"/>
      <c r="I65" s="25"/>
      <c r="J65"/>
      <c r="K65"/>
      <c r="L65"/>
      <c r="M65"/>
    </row>
    <row r="66" spans="8:13" x14ac:dyDescent="0.3">
      <c r="H66"/>
      <c r="I66" s="25"/>
      <c r="J66"/>
      <c r="K66" s="5"/>
      <c r="L66" s="5"/>
      <c r="M66"/>
    </row>
    <row r="67" spans="8:13" x14ac:dyDescent="0.3">
      <c r="H67"/>
      <c r="I67" s="25"/>
      <c r="J67"/>
      <c r="K67"/>
      <c r="L67"/>
      <c r="M67"/>
    </row>
    <row r="68" spans="8:13" x14ac:dyDescent="0.3">
      <c r="H68"/>
      <c r="I68" s="25"/>
      <c r="J68"/>
      <c r="K68"/>
      <c r="L68"/>
      <c r="M68"/>
    </row>
    <row r="69" spans="8:13" x14ac:dyDescent="0.3">
      <c r="H69"/>
      <c r="I69" s="25"/>
      <c r="J69"/>
      <c r="K69" s="5"/>
      <c r="L69" s="5"/>
      <c r="M69"/>
    </row>
    <row r="70" spans="8:13" x14ac:dyDescent="0.3">
      <c r="H70"/>
      <c r="I70" s="25"/>
      <c r="J70"/>
      <c r="K70"/>
      <c r="L70"/>
      <c r="M70"/>
    </row>
    <row r="71" spans="8:13" x14ac:dyDescent="0.3">
      <c r="H71"/>
      <c r="I71" s="25"/>
      <c r="J71"/>
      <c r="K71"/>
      <c r="L71"/>
      <c r="M71"/>
    </row>
    <row r="72" spans="8:13" x14ac:dyDescent="0.3">
      <c r="H72"/>
      <c r="I72" s="25"/>
      <c r="J72"/>
      <c r="K72" s="5"/>
      <c r="L72" s="5"/>
      <c r="M72"/>
    </row>
    <row r="73" spans="8:13" x14ac:dyDescent="0.3">
      <c r="H73"/>
      <c r="I73" s="25"/>
      <c r="J73"/>
      <c r="K73"/>
      <c r="L73"/>
      <c r="M73"/>
    </row>
    <row r="74" spans="8:13" x14ac:dyDescent="0.3">
      <c r="H74"/>
      <c r="I74" s="25"/>
      <c r="J74"/>
      <c r="K74"/>
      <c r="L74"/>
      <c r="M74"/>
    </row>
    <row r="75" spans="8:13" x14ac:dyDescent="0.3">
      <c r="H75"/>
      <c r="I75" s="25"/>
      <c r="J75"/>
      <c r="K75" s="5"/>
      <c r="L75" s="5"/>
      <c r="M75"/>
    </row>
    <row r="76" spans="8:13" x14ac:dyDescent="0.3">
      <c r="H76"/>
      <c r="I76" s="25"/>
      <c r="J76"/>
      <c r="K76"/>
      <c r="L76"/>
      <c r="M76"/>
    </row>
    <row r="77" spans="8:13" x14ac:dyDescent="0.3">
      <c r="H77"/>
      <c r="I77" s="25"/>
      <c r="J77"/>
      <c r="K77"/>
      <c r="L77"/>
      <c r="M77"/>
    </row>
    <row r="78" spans="8:13" x14ac:dyDescent="0.3">
      <c r="H78"/>
      <c r="I78" s="25"/>
      <c r="J78"/>
      <c r="K78" s="5"/>
      <c r="L78" s="5"/>
      <c r="M78"/>
    </row>
    <row r="79" spans="8:13" x14ac:dyDescent="0.3">
      <c r="H79"/>
      <c r="I79" s="25"/>
      <c r="J79"/>
      <c r="K79"/>
      <c r="L79"/>
      <c r="M79"/>
    </row>
    <row r="80" spans="8:13" x14ac:dyDescent="0.3">
      <c r="H80"/>
      <c r="I80" s="25"/>
      <c r="J80"/>
      <c r="K80"/>
      <c r="L80"/>
      <c r="M80"/>
    </row>
    <row r="81" spans="8:13" x14ac:dyDescent="0.3">
      <c r="H81"/>
      <c r="I81" s="25"/>
      <c r="J81"/>
      <c r="K81" s="5"/>
      <c r="L81" s="5"/>
      <c r="M81"/>
    </row>
    <row r="82" spans="8:13" x14ac:dyDescent="0.3">
      <c r="H82"/>
      <c r="I82" s="25"/>
      <c r="J82"/>
      <c r="K82"/>
      <c r="L82"/>
      <c r="M82"/>
    </row>
    <row r="83" spans="8:13" x14ac:dyDescent="0.3">
      <c r="H83"/>
      <c r="I83" s="25"/>
      <c r="J83"/>
      <c r="K83" s="5"/>
      <c r="L83" s="5"/>
      <c r="M83"/>
    </row>
    <row r="84" spans="8:13" x14ac:dyDescent="0.3">
      <c r="H84"/>
      <c r="I84" s="25"/>
      <c r="J84"/>
      <c r="K84" s="5"/>
      <c r="L84" s="5"/>
      <c r="M84"/>
    </row>
    <row r="85" spans="8:13" x14ac:dyDescent="0.3">
      <c r="H85"/>
      <c r="I85" s="25"/>
      <c r="J85"/>
      <c r="K85"/>
      <c r="L85"/>
      <c r="M85"/>
    </row>
    <row r="86" spans="8:13" x14ac:dyDescent="0.3">
      <c r="H86"/>
      <c r="I86" s="25"/>
      <c r="J86"/>
      <c r="K86"/>
      <c r="L86"/>
      <c r="M86"/>
    </row>
    <row r="87" spans="8:13" x14ac:dyDescent="0.3">
      <c r="H87"/>
      <c r="I87" s="25"/>
      <c r="J87"/>
      <c r="K87" s="5"/>
      <c r="L87" s="5"/>
      <c r="M87"/>
    </row>
    <row r="88" spans="8:13" x14ac:dyDescent="0.3">
      <c r="H88"/>
      <c r="I88" s="25"/>
      <c r="J88"/>
      <c r="K88"/>
      <c r="L88"/>
      <c r="M88"/>
    </row>
    <row r="89" spans="8:13" x14ac:dyDescent="0.3">
      <c r="H89"/>
      <c r="I89" s="25"/>
      <c r="J89"/>
      <c r="K89"/>
      <c r="L89"/>
      <c r="M89"/>
    </row>
    <row r="90" spans="8:13" x14ac:dyDescent="0.3">
      <c r="H90"/>
      <c r="I90" s="25"/>
      <c r="J90"/>
      <c r="K90" s="5"/>
      <c r="L90" s="5"/>
      <c r="M90"/>
    </row>
    <row r="91" spans="8:13" x14ac:dyDescent="0.3">
      <c r="H91"/>
      <c r="I91" s="25"/>
      <c r="J91"/>
      <c r="K91"/>
      <c r="L91"/>
      <c r="M91"/>
    </row>
  </sheetData>
  <pageMargins left="0.7" right="0.7" top="0.78740157499999996" bottom="0.7874015749999999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zoomScaleNormal="100" workbookViewId="0">
      <selection activeCell="B35" sqref="B35:D36"/>
    </sheetView>
  </sheetViews>
  <sheetFormatPr defaultColWidth="11.44140625" defaultRowHeight="14.4" x14ac:dyDescent="0.3"/>
  <cols>
    <col min="1" max="1" width="4" style="1" bestFit="1" customWidth="1"/>
    <col min="2" max="2" width="5.77734375" style="1" bestFit="1" customWidth="1"/>
    <col min="3" max="4" width="11.44140625" style="2"/>
    <col min="5" max="5" width="12.33203125" style="1" customWidth="1"/>
    <col min="6" max="16384" width="11.44140625" style="1"/>
  </cols>
  <sheetData>
    <row r="1" spans="1:13" x14ac:dyDescent="0.3">
      <c r="A1" s="3" t="s">
        <v>0</v>
      </c>
      <c r="B1" s="3" t="s">
        <v>1</v>
      </c>
      <c r="C1" s="4" t="s">
        <v>2</v>
      </c>
      <c r="D1" s="4" t="s">
        <v>3</v>
      </c>
      <c r="E1" s="26" t="s">
        <v>64</v>
      </c>
      <c r="F1" s="26" t="s">
        <v>65</v>
      </c>
      <c r="G1" s="1" t="s">
        <v>99</v>
      </c>
      <c r="H1"/>
      <c r="I1"/>
      <c r="J1"/>
      <c r="K1"/>
      <c r="L1"/>
      <c r="M1"/>
    </row>
    <row r="2" spans="1:13" x14ac:dyDescent="0.3">
      <c r="A2" s="27">
        <v>1</v>
      </c>
      <c r="B2" s="27" t="s">
        <v>4</v>
      </c>
      <c r="C2" s="28">
        <v>51.4</v>
      </c>
      <c r="D2" s="28">
        <v>8</v>
      </c>
      <c r="E2" s="12" t="s">
        <v>66</v>
      </c>
      <c r="F2" s="13" t="s">
        <v>67</v>
      </c>
      <c r="G2" s="1" t="s">
        <v>100</v>
      </c>
      <c r="H2"/>
      <c r="I2" s="25"/>
      <c r="J2"/>
      <c r="K2"/>
      <c r="L2"/>
      <c r="M2"/>
    </row>
    <row r="3" spans="1:13" x14ac:dyDescent="0.3">
      <c r="A3" s="27">
        <v>3</v>
      </c>
      <c r="B3" s="27" t="s">
        <v>5</v>
      </c>
      <c r="C3" s="28">
        <v>37.1</v>
      </c>
      <c r="D3" s="28">
        <v>7.4</v>
      </c>
      <c r="E3" s="18" t="s">
        <v>83</v>
      </c>
      <c r="F3" s="19" t="s">
        <v>68</v>
      </c>
      <c r="G3" s="1" t="s">
        <v>100</v>
      </c>
      <c r="H3"/>
      <c r="I3" s="25"/>
      <c r="J3"/>
      <c r="K3"/>
      <c r="L3"/>
      <c r="M3"/>
    </row>
    <row r="4" spans="1:13" x14ac:dyDescent="0.3">
      <c r="A4" s="27">
        <v>5</v>
      </c>
      <c r="B4" s="27" t="s">
        <v>6</v>
      </c>
      <c r="C4" s="28">
        <v>148</v>
      </c>
      <c r="D4" s="28">
        <v>7</v>
      </c>
      <c r="E4" s="22" t="s">
        <v>84</v>
      </c>
      <c r="F4" s="23" t="s">
        <v>68</v>
      </c>
      <c r="G4" s="1" t="s">
        <v>100</v>
      </c>
      <c r="H4"/>
      <c r="I4" s="25"/>
      <c r="J4"/>
      <c r="K4" s="5"/>
      <c r="L4" s="5"/>
      <c r="M4"/>
    </row>
    <row r="5" spans="1:13" x14ac:dyDescent="0.3">
      <c r="A5" s="27">
        <v>7</v>
      </c>
      <c r="B5" s="27" t="s">
        <v>7</v>
      </c>
      <c r="C5" s="28">
        <v>74.400000000000006</v>
      </c>
      <c r="D5" s="28">
        <v>6.4</v>
      </c>
      <c r="E5" s="12" t="s">
        <v>69</v>
      </c>
      <c r="F5" s="13" t="s">
        <v>67</v>
      </c>
      <c r="G5" s="1" t="s">
        <v>100</v>
      </c>
      <c r="H5"/>
      <c r="I5" s="25"/>
      <c r="J5"/>
      <c r="K5"/>
      <c r="L5"/>
      <c r="M5"/>
    </row>
    <row r="6" spans="1:13" x14ac:dyDescent="0.3">
      <c r="A6" s="27">
        <v>9</v>
      </c>
      <c r="B6" s="27" t="s">
        <v>8</v>
      </c>
      <c r="C6" s="28">
        <v>69</v>
      </c>
      <c r="D6" s="28">
        <v>6.8</v>
      </c>
      <c r="E6" s="16" t="s">
        <v>70</v>
      </c>
      <c r="F6" s="17" t="s">
        <v>67</v>
      </c>
      <c r="G6" s="1" t="s">
        <v>100</v>
      </c>
      <c r="H6"/>
      <c r="I6" s="25"/>
      <c r="J6"/>
      <c r="K6"/>
      <c r="L6"/>
      <c r="M6"/>
    </row>
    <row r="7" spans="1:13" x14ac:dyDescent="0.3">
      <c r="A7" s="27">
        <v>11</v>
      </c>
      <c r="B7" s="27" t="s">
        <v>9</v>
      </c>
      <c r="C7" s="28">
        <v>113</v>
      </c>
      <c r="D7" s="28">
        <v>6.3</v>
      </c>
      <c r="E7" s="6" t="s">
        <v>85</v>
      </c>
      <c r="F7" s="7" t="s">
        <v>68</v>
      </c>
      <c r="G7" s="1" t="s">
        <v>100</v>
      </c>
      <c r="H7"/>
      <c r="I7" s="25"/>
      <c r="J7"/>
      <c r="K7" s="5"/>
      <c r="L7" s="5"/>
      <c r="M7"/>
    </row>
    <row r="8" spans="1:13" x14ac:dyDescent="0.3">
      <c r="A8" s="27">
        <v>13</v>
      </c>
      <c r="B8" s="27" t="s">
        <v>10</v>
      </c>
      <c r="C8" s="28">
        <v>68.599999999999994</v>
      </c>
      <c r="D8" s="28">
        <v>7</v>
      </c>
      <c r="E8" s="10" t="s">
        <v>86</v>
      </c>
      <c r="F8" s="11" t="s">
        <v>68</v>
      </c>
      <c r="G8" s="1" t="s">
        <v>100</v>
      </c>
      <c r="H8"/>
      <c r="I8" s="25"/>
      <c r="J8"/>
      <c r="K8"/>
      <c r="L8"/>
      <c r="M8"/>
    </row>
    <row r="9" spans="1:13" x14ac:dyDescent="0.3">
      <c r="A9" s="27">
        <v>15</v>
      </c>
      <c r="B9" s="27" t="s">
        <v>11</v>
      </c>
      <c r="C9" s="28">
        <v>92</v>
      </c>
      <c r="D9" s="28">
        <v>7.5</v>
      </c>
      <c r="E9" s="12" t="s">
        <v>71</v>
      </c>
      <c r="F9" s="13" t="s">
        <v>67</v>
      </c>
      <c r="G9" s="1" t="s">
        <v>100</v>
      </c>
      <c r="H9"/>
      <c r="I9" s="25"/>
      <c r="J9"/>
      <c r="K9"/>
      <c r="L9"/>
      <c r="M9"/>
    </row>
    <row r="10" spans="1:13" x14ac:dyDescent="0.3">
      <c r="A10" s="27">
        <v>17</v>
      </c>
      <c r="B10" s="27" t="s">
        <v>12</v>
      </c>
      <c r="C10" s="28">
        <v>83.8</v>
      </c>
      <c r="D10" s="28">
        <v>6.6</v>
      </c>
      <c r="E10" s="10" t="s">
        <v>87</v>
      </c>
      <c r="F10" s="11" t="s">
        <v>68</v>
      </c>
      <c r="G10" s="1" t="s">
        <v>100</v>
      </c>
      <c r="H10"/>
      <c r="I10" s="25"/>
      <c r="J10"/>
      <c r="K10" s="5"/>
      <c r="L10" s="5"/>
      <c r="M10"/>
    </row>
    <row r="11" spans="1:13" x14ac:dyDescent="0.3">
      <c r="A11" s="27">
        <v>19</v>
      </c>
      <c r="B11" s="27" t="s">
        <v>13</v>
      </c>
      <c r="C11" s="28">
        <v>85.5</v>
      </c>
      <c r="D11" s="28">
        <v>7.3</v>
      </c>
      <c r="E11" s="12" t="s">
        <v>72</v>
      </c>
      <c r="F11" s="13" t="s">
        <v>67</v>
      </c>
      <c r="G11" s="1" t="s">
        <v>100</v>
      </c>
      <c r="H11"/>
      <c r="I11" s="25"/>
      <c r="J11"/>
      <c r="K11"/>
      <c r="L11"/>
      <c r="M11"/>
    </row>
    <row r="12" spans="1:13" x14ac:dyDescent="0.3">
      <c r="A12" s="27">
        <v>21</v>
      </c>
      <c r="B12" s="27" t="s">
        <v>14</v>
      </c>
      <c r="C12" s="28">
        <v>105</v>
      </c>
      <c r="D12" s="28">
        <v>7.1</v>
      </c>
      <c r="E12" s="16" t="s">
        <v>73</v>
      </c>
      <c r="F12" s="17" t="s">
        <v>67</v>
      </c>
      <c r="G12" s="1" t="s">
        <v>100</v>
      </c>
      <c r="H12"/>
      <c r="I12" s="25"/>
      <c r="J12"/>
      <c r="K12"/>
      <c r="L12"/>
      <c r="M12"/>
    </row>
    <row r="13" spans="1:13" x14ac:dyDescent="0.3">
      <c r="A13" s="27">
        <v>23</v>
      </c>
      <c r="B13" s="27" t="s">
        <v>15</v>
      </c>
      <c r="C13" s="28">
        <v>54.7</v>
      </c>
      <c r="D13" s="28">
        <v>7.4</v>
      </c>
      <c r="E13" s="6" t="s">
        <v>88</v>
      </c>
      <c r="F13" s="7" t="s">
        <v>68</v>
      </c>
      <c r="G13" s="1" t="s">
        <v>100</v>
      </c>
      <c r="H13"/>
      <c r="I13" s="25"/>
      <c r="J13"/>
      <c r="K13" s="5"/>
      <c r="L13" s="5"/>
      <c r="M13"/>
    </row>
    <row r="14" spans="1:13" x14ac:dyDescent="0.3">
      <c r="A14" s="27">
        <v>25</v>
      </c>
      <c r="B14" s="27" t="s">
        <v>16</v>
      </c>
      <c r="C14" s="28">
        <v>50.4</v>
      </c>
      <c r="D14" s="28">
        <v>7.1</v>
      </c>
      <c r="E14" s="16" t="s">
        <v>74</v>
      </c>
      <c r="F14" s="17" t="s">
        <v>67</v>
      </c>
      <c r="G14" s="1" t="s">
        <v>100</v>
      </c>
      <c r="H14"/>
      <c r="I14" s="25"/>
      <c r="J14"/>
      <c r="K14"/>
      <c r="L14"/>
      <c r="M14"/>
    </row>
    <row r="15" spans="1:13" x14ac:dyDescent="0.3">
      <c r="A15" s="27">
        <v>27</v>
      </c>
      <c r="B15" s="27" t="s">
        <v>17</v>
      </c>
      <c r="C15" s="28">
        <v>50.1</v>
      </c>
      <c r="D15" s="28">
        <v>8.1</v>
      </c>
      <c r="E15" s="6" t="s">
        <v>89</v>
      </c>
      <c r="F15" s="7" t="s">
        <v>68</v>
      </c>
      <c r="G15" s="1" t="s">
        <v>100</v>
      </c>
      <c r="H15"/>
      <c r="I15" s="25"/>
      <c r="J15"/>
      <c r="K15"/>
      <c r="L15"/>
      <c r="M15"/>
    </row>
    <row r="16" spans="1:13" x14ac:dyDescent="0.3">
      <c r="A16" s="27">
        <v>29</v>
      </c>
      <c r="B16" s="27" t="s">
        <v>18</v>
      </c>
      <c r="C16" s="28">
        <v>70.900000000000006</v>
      </c>
      <c r="D16" s="28">
        <v>8.5</v>
      </c>
      <c r="E16" s="10" t="s">
        <v>90</v>
      </c>
      <c r="F16" s="11" t="s">
        <v>68</v>
      </c>
      <c r="G16" s="1" t="s">
        <v>100</v>
      </c>
      <c r="H16"/>
      <c r="I16" s="25"/>
      <c r="J16"/>
      <c r="K16" s="5"/>
      <c r="L16" s="5"/>
      <c r="M16"/>
    </row>
    <row r="17" spans="1:13" x14ac:dyDescent="0.3">
      <c r="A17" s="27">
        <v>31</v>
      </c>
      <c r="B17" s="27" t="s">
        <v>19</v>
      </c>
      <c r="C17" s="28">
        <v>38.700000000000003</v>
      </c>
      <c r="D17" s="28">
        <v>8.1</v>
      </c>
      <c r="E17" s="12" t="s">
        <v>75</v>
      </c>
      <c r="F17" s="13" t="s">
        <v>67</v>
      </c>
      <c r="G17" s="1" t="s">
        <v>100</v>
      </c>
      <c r="H17"/>
      <c r="I17" s="25"/>
      <c r="J17"/>
      <c r="K17"/>
      <c r="L17"/>
      <c r="M17"/>
    </row>
    <row r="18" spans="1:13" x14ac:dyDescent="0.3">
      <c r="A18" s="27">
        <v>33</v>
      </c>
      <c r="B18" s="27" t="s">
        <v>20</v>
      </c>
      <c r="C18" s="28">
        <v>57.4</v>
      </c>
      <c r="D18" s="28">
        <v>7.2</v>
      </c>
      <c r="E18" s="16" t="s">
        <v>76</v>
      </c>
      <c r="F18" s="17" t="s">
        <v>67</v>
      </c>
      <c r="G18" s="1" t="s">
        <v>100</v>
      </c>
      <c r="H18"/>
      <c r="I18" s="25"/>
      <c r="J18"/>
      <c r="K18"/>
      <c r="L18"/>
      <c r="M18"/>
    </row>
    <row r="19" spans="1:13" x14ac:dyDescent="0.3">
      <c r="A19" s="27">
        <v>35</v>
      </c>
      <c r="B19" s="27" t="s">
        <v>21</v>
      </c>
      <c r="C19" s="28">
        <v>39.700000000000003</v>
      </c>
      <c r="D19" s="28">
        <v>7.4</v>
      </c>
      <c r="E19" s="6" t="s">
        <v>91</v>
      </c>
      <c r="F19" s="7" t="s">
        <v>68</v>
      </c>
      <c r="G19" s="1" t="s">
        <v>100</v>
      </c>
      <c r="H19"/>
      <c r="I19" s="25"/>
      <c r="J19"/>
      <c r="K19" s="5"/>
      <c r="L19" s="5"/>
      <c r="M19"/>
    </row>
    <row r="20" spans="1:13" x14ac:dyDescent="0.3">
      <c r="A20" s="27">
        <v>37</v>
      </c>
      <c r="B20" s="27" t="s">
        <v>22</v>
      </c>
      <c r="C20" s="28">
        <v>74.400000000000006</v>
      </c>
      <c r="D20" s="28">
        <v>8.4</v>
      </c>
      <c r="E20" s="10" t="s">
        <v>92</v>
      </c>
      <c r="F20" s="11" t="s">
        <v>68</v>
      </c>
      <c r="G20" s="1" t="s">
        <v>100</v>
      </c>
      <c r="H20"/>
      <c r="I20" s="25"/>
      <c r="J20"/>
      <c r="K20"/>
      <c r="L20"/>
      <c r="M20"/>
    </row>
    <row r="21" spans="1:13" x14ac:dyDescent="0.3">
      <c r="A21" s="27">
        <v>39</v>
      </c>
      <c r="B21" s="27" t="s">
        <v>23</v>
      </c>
      <c r="C21" s="28">
        <v>57.3</v>
      </c>
      <c r="D21" s="28">
        <v>8</v>
      </c>
      <c r="E21" s="12" t="s">
        <v>77</v>
      </c>
      <c r="F21" s="13" t="s">
        <v>67</v>
      </c>
      <c r="G21" s="1" t="s">
        <v>100</v>
      </c>
      <c r="H21"/>
      <c r="I21" s="25"/>
      <c r="J21"/>
      <c r="K21"/>
      <c r="L21"/>
      <c r="M21"/>
    </row>
    <row r="22" spans="1:13" x14ac:dyDescent="0.3">
      <c r="A22" s="27">
        <v>41</v>
      </c>
      <c r="B22" s="27" t="s">
        <v>24</v>
      </c>
      <c r="C22" s="28">
        <v>36.4</v>
      </c>
      <c r="D22" s="28">
        <v>7.5</v>
      </c>
      <c r="E22" s="16" t="s">
        <v>78</v>
      </c>
      <c r="F22" s="17" t="s">
        <v>67</v>
      </c>
      <c r="G22" s="1" t="s">
        <v>100</v>
      </c>
      <c r="H22"/>
      <c r="I22" s="25"/>
      <c r="J22"/>
      <c r="K22" s="5"/>
      <c r="L22" s="5"/>
      <c r="M22"/>
    </row>
    <row r="23" spans="1:13" x14ac:dyDescent="0.3">
      <c r="A23" s="27">
        <v>43</v>
      </c>
      <c r="B23" s="27" t="s">
        <v>25</v>
      </c>
      <c r="C23" s="28">
        <v>25.7</v>
      </c>
      <c r="D23" s="28">
        <v>7.8</v>
      </c>
      <c r="E23" s="6" t="s">
        <v>93</v>
      </c>
      <c r="F23" s="7" t="s">
        <v>68</v>
      </c>
      <c r="G23" s="1" t="s">
        <v>100</v>
      </c>
      <c r="H23"/>
      <c r="I23" s="25"/>
      <c r="J23"/>
      <c r="K23"/>
      <c r="L23"/>
      <c r="M23"/>
    </row>
    <row r="24" spans="1:13" x14ac:dyDescent="0.3">
      <c r="A24" s="27">
        <v>45</v>
      </c>
      <c r="B24" s="27" t="s">
        <v>26</v>
      </c>
      <c r="C24" s="28">
        <v>109</v>
      </c>
      <c r="D24" s="28">
        <v>9</v>
      </c>
      <c r="E24" s="10" t="s">
        <v>94</v>
      </c>
      <c r="F24" s="11" t="s">
        <v>68</v>
      </c>
      <c r="G24" s="1" t="s">
        <v>100</v>
      </c>
      <c r="H24"/>
      <c r="I24" s="25"/>
      <c r="J24"/>
      <c r="K24"/>
      <c r="L24"/>
      <c r="M24"/>
    </row>
    <row r="25" spans="1:13" x14ac:dyDescent="0.3">
      <c r="A25" s="27">
        <v>47</v>
      </c>
      <c r="B25" s="27" t="s">
        <v>27</v>
      </c>
      <c r="C25" s="28">
        <v>77.2</v>
      </c>
      <c r="D25" s="28">
        <v>9.1</v>
      </c>
      <c r="E25" s="12" t="s">
        <v>79</v>
      </c>
      <c r="F25" s="13" t="s">
        <v>67</v>
      </c>
      <c r="G25" s="1" t="s">
        <v>100</v>
      </c>
      <c r="H25"/>
      <c r="I25" s="25"/>
      <c r="J25"/>
      <c r="K25" s="5"/>
      <c r="L25" s="5"/>
      <c r="M25"/>
    </row>
    <row r="26" spans="1:13" x14ac:dyDescent="0.3">
      <c r="A26" s="27">
        <v>49</v>
      </c>
      <c r="B26" s="27" t="s">
        <v>28</v>
      </c>
      <c r="C26" s="28">
        <v>24</v>
      </c>
      <c r="D26" s="28">
        <v>7.4</v>
      </c>
      <c r="E26" s="16" t="s">
        <v>80</v>
      </c>
      <c r="F26" s="17" t="s">
        <v>67</v>
      </c>
      <c r="G26" s="1" t="s">
        <v>100</v>
      </c>
      <c r="H26"/>
      <c r="I26" s="25"/>
      <c r="J26"/>
      <c r="K26"/>
      <c r="L26"/>
      <c r="M26"/>
    </row>
    <row r="27" spans="1:13" x14ac:dyDescent="0.3">
      <c r="A27" s="27">
        <v>51</v>
      </c>
      <c r="B27" s="27" t="s">
        <v>29</v>
      </c>
      <c r="C27" s="28">
        <v>25.2</v>
      </c>
      <c r="D27" s="28">
        <v>7.2</v>
      </c>
      <c r="E27" s="6" t="s">
        <v>95</v>
      </c>
      <c r="F27" s="7" t="s">
        <v>68</v>
      </c>
      <c r="G27" s="1" t="s">
        <v>100</v>
      </c>
      <c r="H27"/>
      <c r="I27" s="25"/>
      <c r="J27"/>
      <c r="K27"/>
      <c r="L27"/>
      <c r="M27"/>
    </row>
    <row r="28" spans="1:13" x14ac:dyDescent="0.3">
      <c r="A28" s="27">
        <v>53</v>
      </c>
      <c r="B28" s="27" t="s">
        <v>30</v>
      </c>
      <c r="C28" s="28">
        <v>34.200000000000003</v>
      </c>
      <c r="D28" s="28">
        <v>7.1</v>
      </c>
      <c r="E28" s="10" t="s">
        <v>96</v>
      </c>
      <c r="F28" s="11" t="s">
        <v>68</v>
      </c>
      <c r="G28" s="1" t="s">
        <v>100</v>
      </c>
      <c r="H28"/>
      <c r="I28" s="25"/>
      <c r="J28"/>
      <c r="K28" s="5"/>
      <c r="L28" s="5"/>
      <c r="M28"/>
    </row>
    <row r="29" spans="1:13" x14ac:dyDescent="0.3">
      <c r="A29" s="27">
        <v>55</v>
      </c>
      <c r="B29" s="27" t="s">
        <v>31</v>
      </c>
      <c r="C29" s="28">
        <v>36.200000000000003</v>
      </c>
      <c r="D29" s="28">
        <v>7.8</v>
      </c>
      <c r="E29" s="12" t="s">
        <v>81</v>
      </c>
      <c r="F29" s="13" t="s">
        <v>67</v>
      </c>
      <c r="G29" s="1" t="s">
        <v>100</v>
      </c>
      <c r="H29"/>
      <c r="I29" s="25"/>
      <c r="J29"/>
      <c r="K29"/>
      <c r="L29"/>
      <c r="M29"/>
    </row>
    <row r="30" spans="1:13" x14ac:dyDescent="0.3">
      <c r="A30" s="27">
        <v>57</v>
      </c>
      <c r="B30" s="27" t="s">
        <v>32</v>
      </c>
      <c r="C30" s="28">
        <v>93.5</v>
      </c>
      <c r="D30" s="28">
        <v>7.7</v>
      </c>
      <c r="E30" s="16" t="s">
        <v>82</v>
      </c>
      <c r="F30" s="17" t="s">
        <v>67</v>
      </c>
      <c r="G30" s="1" t="s">
        <v>100</v>
      </c>
      <c r="H30"/>
      <c r="I30" s="25"/>
      <c r="J30"/>
      <c r="K30"/>
      <c r="L30"/>
      <c r="M30"/>
    </row>
    <row r="31" spans="1:13" x14ac:dyDescent="0.3">
      <c r="A31" s="27">
        <v>59</v>
      </c>
      <c r="B31" s="27" t="s">
        <v>33</v>
      </c>
      <c r="C31" s="28">
        <v>93</v>
      </c>
      <c r="D31" s="28">
        <v>7.9</v>
      </c>
      <c r="E31" s="6" t="s">
        <v>98</v>
      </c>
      <c r="F31" s="7" t="s">
        <v>68</v>
      </c>
      <c r="G31" s="1" t="s">
        <v>100</v>
      </c>
      <c r="H31"/>
      <c r="I31" s="25"/>
      <c r="J31"/>
      <c r="K31" s="5"/>
      <c r="L31" s="5"/>
      <c r="M31"/>
    </row>
    <row r="32" spans="1:13" x14ac:dyDescent="0.3">
      <c r="B32" s="1" t="s">
        <v>102</v>
      </c>
      <c r="C32" s="2">
        <f>AVERAGE(C2:C31)</f>
        <v>65.860000000000028</v>
      </c>
      <c r="D32" s="2">
        <f>AVERAGE(D2:D31)</f>
        <v>7.5366666666666662</v>
      </c>
      <c r="H32"/>
      <c r="I32" s="25"/>
      <c r="J32"/>
      <c r="K32"/>
      <c r="L32"/>
      <c r="M32"/>
    </row>
    <row r="33" spans="2:13" x14ac:dyDescent="0.3">
      <c r="B33" s="1" t="s">
        <v>103</v>
      </c>
      <c r="C33" s="2">
        <f>STDEV(C2:C31)</f>
        <v>30.25985846765904</v>
      </c>
      <c r="D33" s="2">
        <f>STDEV(D2:D31)</f>
        <v>0.67898673661990405</v>
      </c>
      <c r="H33"/>
      <c r="I33" s="25"/>
      <c r="J33"/>
      <c r="K33" s="5"/>
      <c r="L33" s="5"/>
      <c r="M33"/>
    </row>
    <row r="34" spans="2:13" x14ac:dyDescent="0.3">
      <c r="B34" s="1" t="s">
        <v>104</v>
      </c>
      <c r="C34" s="2">
        <f>MEDIAN(C2:C31)</f>
        <v>63</v>
      </c>
      <c r="D34" s="2">
        <f>MEDIAN(D2:D31)</f>
        <v>7.4</v>
      </c>
      <c r="H34"/>
      <c r="I34" s="25"/>
      <c r="J34"/>
      <c r="K34"/>
      <c r="L34"/>
      <c r="M34"/>
    </row>
    <row r="35" spans="2:13" x14ac:dyDescent="0.3">
      <c r="B35" s="1" t="s">
        <v>105</v>
      </c>
      <c r="C35" s="2">
        <f>MIN(C2:C31)</f>
        <v>24</v>
      </c>
      <c r="D35" s="2">
        <f>MIN(D2:D31)</f>
        <v>6.3</v>
      </c>
      <c r="H35"/>
      <c r="I35" s="25"/>
      <c r="J35"/>
      <c r="K35"/>
      <c r="L35"/>
      <c r="M35"/>
    </row>
    <row r="36" spans="2:13" x14ac:dyDescent="0.3">
      <c r="B36" s="1" t="s">
        <v>106</v>
      </c>
      <c r="C36" s="2">
        <f>MAX(C2:C31)</f>
        <v>148</v>
      </c>
      <c r="D36" s="2">
        <f>MAX(D2:D31)</f>
        <v>9.1</v>
      </c>
      <c r="H36"/>
      <c r="I36" s="25"/>
      <c r="J36"/>
      <c r="K36" s="5"/>
      <c r="L36" s="5"/>
      <c r="M36"/>
    </row>
    <row r="37" spans="2:13" x14ac:dyDescent="0.3">
      <c r="H37"/>
      <c r="I37" s="25"/>
      <c r="J37"/>
      <c r="K37"/>
      <c r="L37"/>
      <c r="M37"/>
    </row>
    <row r="38" spans="2:13" x14ac:dyDescent="0.3">
      <c r="H38"/>
      <c r="I38" s="25"/>
      <c r="J38"/>
      <c r="K38"/>
      <c r="L38"/>
      <c r="M38"/>
    </row>
    <row r="39" spans="2:13" x14ac:dyDescent="0.3">
      <c r="H39"/>
      <c r="I39" s="25"/>
      <c r="J39"/>
      <c r="K39" s="5"/>
      <c r="L39" s="5"/>
      <c r="M39"/>
    </row>
    <row r="40" spans="2:13" x14ac:dyDescent="0.3">
      <c r="H40"/>
      <c r="I40" s="25"/>
      <c r="J40"/>
      <c r="K40"/>
      <c r="L40"/>
      <c r="M40"/>
    </row>
    <row r="41" spans="2:13" x14ac:dyDescent="0.3">
      <c r="H41"/>
      <c r="I41" s="25"/>
      <c r="J41"/>
      <c r="K41"/>
      <c r="L41"/>
      <c r="M41"/>
    </row>
    <row r="42" spans="2:13" x14ac:dyDescent="0.3">
      <c r="H42"/>
      <c r="I42" s="25"/>
      <c r="J42"/>
      <c r="K42" s="5"/>
      <c r="L42" s="5"/>
      <c r="M42"/>
    </row>
    <row r="43" spans="2:13" x14ac:dyDescent="0.3">
      <c r="H43"/>
      <c r="I43" s="25"/>
      <c r="J43"/>
      <c r="K43"/>
      <c r="L43"/>
      <c r="M43"/>
    </row>
    <row r="44" spans="2:13" x14ac:dyDescent="0.3">
      <c r="H44"/>
      <c r="I44" s="25"/>
      <c r="J44"/>
      <c r="K44"/>
      <c r="L44"/>
      <c r="M44"/>
    </row>
    <row r="45" spans="2:13" x14ac:dyDescent="0.3">
      <c r="H45"/>
      <c r="I45" s="25"/>
      <c r="J45"/>
      <c r="K45" s="5"/>
      <c r="L45" s="5"/>
      <c r="M45"/>
    </row>
    <row r="46" spans="2:13" x14ac:dyDescent="0.3">
      <c r="H46"/>
      <c r="I46" s="25"/>
      <c r="J46"/>
      <c r="K46"/>
      <c r="L46"/>
      <c r="M46"/>
    </row>
    <row r="47" spans="2:13" x14ac:dyDescent="0.3">
      <c r="H47"/>
      <c r="I47" s="25"/>
      <c r="J47"/>
      <c r="K47"/>
      <c r="L47"/>
      <c r="M47"/>
    </row>
    <row r="48" spans="2:13" x14ac:dyDescent="0.3">
      <c r="H48"/>
      <c r="I48" s="25"/>
      <c r="J48"/>
      <c r="K48" s="5"/>
      <c r="L48" s="5"/>
      <c r="M48"/>
    </row>
    <row r="49" spans="8:13" x14ac:dyDescent="0.3">
      <c r="H49"/>
      <c r="I49" s="25"/>
      <c r="J49"/>
      <c r="K49"/>
      <c r="L49"/>
      <c r="M49"/>
    </row>
    <row r="50" spans="8:13" x14ac:dyDescent="0.3">
      <c r="H50"/>
      <c r="I50" s="25"/>
      <c r="J50"/>
      <c r="K50"/>
      <c r="L50"/>
      <c r="M50"/>
    </row>
    <row r="51" spans="8:13" x14ac:dyDescent="0.3">
      <c r="H51"/>
      <c r="I51" s="25"/>
      <c r="J51"/>
      <c r="K51" s="5"/>
      <c r="L51" s="5"/>
      <c r="M51"/>
    </row>
    <row r="52" spans="8:13" x14ac:dyDescent="0.3">
      <c r="H52"/>
      <c r="I52" s="25"/>
      <c r="J52"/>
      <c r="K52"/>
      <c r="L52"/>
      <c r="M52"/>
    </row>
    <row r="53" spans="8:13" x14ac:dyDescent="0.3">
      <c r="H53"/>
      <c r="I53" s="25"/>
      <c r="J53"/>
      <c r="K53" s="5"/>
      <c r="L53" s="5"/>
      <c r="M53"/>
    </row>
    <row r="54" spans="8:13" x14ac:dyDescent="0.3">
      <c r="H54"/>
      <c r="I54" s="25"/>
      <c r="J54"/>
      <c r="K54" s="5"/>
      <c r="L54" s="5"/>
      <c r="M54"/>
    </row>
    <row r="55" spans="8:13" x14ac:dyDescent="0.3">
      <c r="H55"/>
      <c r="I55" s="25"/>
      <c r="J55"/>
      <c r="K55"/>
      <c r="L55"/>
      <c r="M55"/>
    </row>
    <row r="56" spans="8:13" x14ac:dyDescent="0.3">
      <c r="H56"/>
      <c r="I56" s="25"/>
      <c r="J56"/>
      <c r="K56"/>
      <c r="L56"/>
      <c r="M56"/>
    </row>
    <row r="57" spans="8:13" x14ac:dyDescent="0.3">
      <c r="H57"/>
      <c r="I57" s="25"/>
      <c r="J57"/>
      <c r="K57" s="5"/>
      <c r="L57" s="5"/>
      <c r="M57"/>
    </row>
    <row r="58" spans="8:13" x14ac:dyDescent="0.3">
      <c r="H58"/>
      <c r="I58" s="25"/>
      <c r="J58"/>
      <c r="K58"/>
      <c r="L58"/>
      <c r="M58"/>
    </row>
    <row r="59" spans="8:13" x14ac:dyDescent="0.3">
      <c r="H59"/>
      <c r="I59" s="25"/>
      <c r="J59"/>
      <c r="K59"/>
      <c r="L59"/>
      <c r="M59"/>
    </row>
    <row r="60" spans="8:13" x14ac:dyDescent="0.3">
      <c r="H60"/>
      <c r="I60" s="25"/>
      <c r="J60"/>
      <c r="K60" s="5"/>
      <c r="L60" s="5"/>
      <c r="M60"/>
    </row>
    <row r="61" spans="8:13" x14ac:dyDescent="0.3">
      <c r="H61"/>
      <c r="I61" s="25"/>
      <c r="J61"/>
      <c r="K61"/>
      <c r="L61"/>
      <c r="M61"/>
    </row>
  </sheetData>
  <pageMargins left="0.7" right="0.7" top="0.78740157499999996" bottom="0.7874015749999999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zoomScaleNormal="100" workbookViewId="0">
      <selection activeCell="B35" sqref="B35:D36"/>
    </sheetView>
  </sheetViews>
  <sheetFormatPr defaultColWidth="11.44140625" defaultRowHeight="14.4" x14ac:dyDescent="0.3"/>
  <cols>
    <col min="1" max="1" width="4" style="1" bestFit="1" customWidth="1"/>
    <col min="2" max="2" width="5.77734375" style="1" bestFit="1" customWidth="1"/>
    <col min="3" max="4" width="11.44140625" style="2"/>
    <col min="5" max="5" width="12.33203125" style="1" customWidth="1"/>
    <col min="6" max="16384" width="11.44140625" style="1"/>
  </cols>
  <sheetData>
    <row r="1" spans="1:13" x14ac:dyDescent="0.3">
      <c r="A1" s="3" t="s">
        <v>0</v>
      </c>
      <c r="B1" s="3" t="s">
        <v>1</v>
      </c>
      <c r="C1" s="4" t="s">
        <v>2</v>
      </c>
      <c r="D1" s="4" t="s">
        <v>3</v>
      </c>
      <c r="E1" s="26" t="s">
        <v>64</v>
      </c>
      <c r="F1" s="26" t="s">
        <v>65</v>
      </c>
      <c r="G1" s="1" t="s">
        <v>99</v>
      </c>
      <c r="H1"/>
      <c r="I1"/>
      <c r="J1"/>
      <c r="K1"/>
      <c r="L1"/>
      <c r="M1"/>
    </row>
    <row r="2" spans="1:13" x14ac:dyDescent="0.3">
      <c r="A2" s="27">
        <v>2</v>
      </c>
      <c r="B2" s="27" t="s">
        <v>34</v>
      </c>
      <c r="C2" s="28">
        <v>13</v>
      </c>
      <c r="D2" s="28">
        <v>6.6</v>
      </c>
      <c r="E2" s="24" t="s">
        <v>66</v>
      </c>
      <c r="F2" s="13" t="s">
        <v>67</v>
      </c>
      <c r="G2" s="1" t="s">
        <v>101</v>
      </c>
      <c r="H2"/>
      <c r="I2" s="25"/>
      <c r="J2"/>
      <c r="K2" s="5"/>
      <c r="L2" s="5"/>
      <c r="M2"/>
    </row>
    <row r="3" spans="1:13" x14ac:dyDescent="0.3">
      <c r="A3" s="27">
        <v>4</v>
      </c>
      <c r="B3" s="27" t="s">
        <v>35</v>
      </c>
      <c r="C3" s="28">
        <v>16</v>
      </c>
      <c r="D3" s="28">
        <v>5.8</v>
      </c>
      <c r="E3" s="20" t="s">
        <v>83</v>
      </c>
      <c r="F3" s="21" t="s">
        <v>68</v>
      </c>
      <c r="G3" s="1" t="s">
        <v>101</v>
      </c>
      <c r="H3"/>
      <c r="I3" s="25"/>
      <c r="J3"/>
      <c r="K3"/>
      <c r="L3"/>
      <c r="M3"/>
    </row>
    <row r="4" spans="1:13" x14ac:dyDescent="0.3">
      <c r="A4" s="27">
        <v>6</v>
      </c>
      <c r="B4" s="27" t="s">
        <v>36</v>
      </c>
      <c r="C4" s="28">
        <v>15</v>
      </c>
      <c r="D4" s="28">
        <v>6.5</v>
      </c>
      <c r="E4" s="18" t="s">
        <v>84</v>
      </c>
      <c r="F4" s="19" t="s">
        <v>68</v>
      </c>
      <c r="G4" s="1" t="s">
        <v>101</v>
      </c>
      <c r="H4"/>
      <c r="I4" s="25"/>
      <c r="J4"/>
      <c r="K4"/>
      <c r="L4"/>
      <c r="M4"/>
    </row>
    <row r="5" spans="1:13" x14ac:dyDescent="0.3">
      <c r="A5" s="27">
        <v>8</v>
      </c>
      <c r="B5" s="27" t="s">
        <v>37</v>
      </c>
      <c r="C5" s="28">
        <v>14</v>
      </c>
      <c r="D5" s="28">
        <v>7</v>
      </c>
      <c r="E5" s="14" t="s">
        <v>69</v>
      </c>
      <c r="F5" s="15" t="s">
        <v>67</v>
      </c>
      <c r="G5" s="1" t="s">
        <v>101</v>
      </c>
      <c r="H5"/>
      <c r="I5" s="25"/>
      <c r="J5"/>
      <c r="K5" s="5"/>
      <c r="L5" s="5"/>
      <c r="M5"/>
    </row>
    <row r="6" spans="1:13" x14ac:dyDescent="0.3">
      <c r="A6" s="27">
        <v>10</v>
      </c>
      <c r="B6" s="27" t="s">
        <v>38</v>
      </c>
      <c r="C6" s="28">
        <v>16</v>
      </c>
      <c r="D6" s="28">
        <v>7.2</v>
      </c>
      <c r="E6" s="12" t="s">
        <v>70</v>
      </c>
      <c r="F6" s="13" t="s">
        <v>67</v>
      </c>
      <c r="G6" s="1" t="s">
        <v>101</v>
      </c>
      <c r="H6"/>
      <c r="I6" s="25"/>
      <c r="J6"/>
      <c r="K6"/>
      <c r="L6"/>
      <c r="M6"/>
    </row>
    <row r="7" spans="1:13" x14ac:dyDescent="0.3">
      <c r="A7" s="27">
        <v>12</v>
      </c>
      <c r="B7" s="27" t="s">
        <v>39</v>
      </c>
      <c r="C7" s="28">
        <v>14</v>
      </c>
      <c r="D7" s="28">
        <v>5.6</v>
      </c>
      <c r="E7" s="8" t="s">
        <v>85</v>
      </c>
      <c r="F7" s="9" t="s">
        <v>68</v>
      </c>
      <c r="G7" s="1" t="s">
        <v>101</v>
      </c>
      <c r="H7"/>
      <c r="I7" s="25"/>
      <c r="J7"/>
      <c r="K7"/>
      <c r="L7"/>
      <c r="M7"/>
    </row>
    <row r="8" spans="1:13" x14ac:dyDescent="0.3">
      <c r="A8" s="27">
        <v>14</v>
      </c>
      <c r="B8" s="27" t="s">
        <v>40</v>
      </c>
      <c r="C8" s="28">
        <v>4.3</v>
      </c>
      <c r="D8" s="28">
        <v>5</v>
      </c>
      <c r="E8" s="6" t="s">
        <v>86</v>
      </c>
      <c r="F8" s="7" t="s">
        <v>68</v>
      </c>
      <c r="G8" s="1" t="s">
        <v>101</v>
      </c>
      <c r="H8"/>
      <c r="I8" s="25"/>
      <c r="J8"/>
      <c r="K8" s="5"/>
      <c r="L8" s="5"/>
      <c r="M8"/>
    </row>
    <row r="9" spans="1:13" x14ac:dyDescent="0.3">
      <c r="A9" s="27">
        <v>16</v>
      </c>
      <c r="B9" s="27" t="s">
        <v>41</v>
      </c>
      <c r="C9" s="28">
        <v>12</v>
      </c>
      <c r="D9" s="28">
        <v>8</v>
      </c>
      <c r="E9" s="14" t="s">
        <v>71</v>
      </c>
      <c r="F9" s="15" t="s">
        <v>67</v>
      </c>
      <c r="G9" s="1" t="s">
        <v>101</v>
      </c>
      <c r="H9"/>
      <c r="I9" s="25"/>
      <c r="J9"/>
      <c r="K9"/>
      <c r="L9"/>
      <c r="M9"/>
    </row>
    <row r="10" spans="1:13" x14ac:dyDescent="0.3">
      <c r="A10" s="27">
        <v>18</v>
      </c>
      <c r="B10" s="27" t="s">
        <v>42</v>
      </c>
      <c r="C10" s="28">
        <v>8.9</v>
      </c>
      <c r="D10" s="28">
        <v>6.2</v>
      </c>
      <c r="E10" s="6" t="s">
        <v>87</v>
      </c>
      <c r="F10" s="7" t="s">
        <v>68</v>
      </c>
      <c r="G10" s="1" t="s">
        <v>101</v>
      </c>
      <c r="H10"/>
      <c r="I10" s="25"/>
      <c r="J10"/>
      <c r="K10"/>
      <c r="L10"/>
      <c r="M10"/>
    </row>
    <row r="11" spans="1:13" x14ac:dyDescent="0.3">
      <c r="A11" s="27">
        <v>20</v>
      </c>
      <c r="B11" s="27" t="s">
        <v>43</v>
      </c>
      <c r="C11" s="28">
        <v>9</v>
      </c>
      <c r="D11" s="28">
        <v>7.3</v>
      </c>
      <c r="E11" s="14" t="s">
        <v>72</v>
      </c>
      <c r="F11" s="15" t="s">
        <v>67</v>
      </c>
      <c r="G11" s="1" t="s">
        <v>101</v>
      </c>
      <c r="H11"/>
      <c r="I11" s="25"/>
      <c r="J11"/>
      <c r="K11" s="5"/>
      <c r="L11" s="5"/>
      <c r="M11"/>
    </row>
    <row r="12" spans="1:13" x14ac:dyDescent="0.3">
      <c r="A12" s="27">
        <v>22</v>
      </c>
      <c r="B12" s="27" t="s">
        <v>44</v>
      </c>
      <c r="C12" s="28">
        <v>11</v>
      </c>
      <c r="D12" s="28">
        <v>6.7</v>
      </c>
      <c r="E12" s="12" t="s">
        <v>73</v>
      </c>
      <c r="F12" s="13" t="s">
        <v>67</v>
      </c>
      <c r="G12" s="1" t="s">
        <v>101</v>
      </c>
      <c r="H12"/>
      <c r="I12" s="25"/>
      <c r="J12"/>
      <c r="K12"/>
      <c r="L12"/>
      <c r="M12"/>
    </row>
    <row r="13" spans="1:13" x14ac:dyDescent="0.3">
      <c r="A13" s="27">
        <v>24</v>
      </c>
      <c r="B13" s="27" t="s">
        <v>45</v>
      </c>
      <c r="C13" s="28">
        <v>16</v>
      </c>
      <c r="D13" s="28">
        <v>6.8</v>
      </c>
      <c r="E13" s="8" t="s">
        <v>88</v>
      </c>
      <c r="F13" s="9" t="s">
        <v>68</v>
      </c>
      <c r="G13" s="1" t="s">
        <v>101</v>
      </c>
      <c r="H13"/>
      <c r="I13" s="25"/>
      <c r="J13"/>
      <c r="K13"/>
      <c r="L13"/>
      <c r="M13"/>
    </row>
    <row r="14" spans="1:13" x14ac:dyDescent="0.3">
      <c r="A14" s="27">
        <v>26</v>
      </c>
      <c r="B14" s="27" t="s">
        <v>46</v>
      </c>
      <c r="C14" s="28">
        <v>28.2</v>
      </c>
      <c r="D14" s="28">
        <v>7.4</v>
      </c>
      <c r="E14" s="12" t="s">
        <v>74</v>
      </c>
      <c r="F14" s="13" t="s">
        <v>67</v>
      </c>
      <c r="G14" s="1" t="s">
        <v>101</v>
      </c>
      <c r="H14"/>
      <c r="I14" s="25"/>
      <c r="J14"/>
      <c r="K14" s="5"/>
      <c r="L14" s="5"/>
      <c r="M14"/>
    </row>
    <row r="15" spans="1:13" x14ac:dyDescent="0.3">
      <c r="A15" s="27">
        <v>28</v>
      </c>
      <c r="B15" s="27" t="s">
        <v>47</v>
      </c>
      <c r="C15" s="28">
        <v>13</v>
      </c>
      <c r="D15" s="28">
        <v>7.3</v>
      </c>
      <c r="E15" s="8" t="s">
        <v>89</v>
      </c>
      <c r="F15" s="9" t="s">
        <v>68</v>
      </c>
      <c r="G15" s="1" t="s">
        <v>101</v>
      </c>
      <c r="H15"/>
      <c r="I15" s="25"/>
      <c r="J15"/>
      <c r="K15"/>
      <c r="L15"/>
      <c r="M15"/>
    </row>
    <row r="16" spans="1:13" x14ac:dyDescent="0.3">
      <c r="A16" s="27">
        <v>30</v>
      </c>
      <c r="B16" s="27" t="s">
        <v>48</v>
      </c>
      <c r="C16" s="28">
        <v>18</v>
      </c>
      <c r="D16" s="28">
        <v>7.3</v>
      </c>
      <c r="E16" s="6" t="s">
        <v>90</v>
      </c>
      <c r="F16" s="7" t="s">
        <v>68</v>
      </c>
      <c r="G16" s="1" t="s">
        <v>101</v>
      </c>
      <c r="H16"/>
      <c r="I16" s="25"/>
      <c r="J16"/>
      <c r="K16"/>
      <c r="L16"/>
      <c r="M16"/>
    </row>
    <row r="17" spans="1:13" x14ac:dyDescent="0.3">
      <c r="A17" s="27">
        <v>32</v>
      </c>
      <c r="B17" s="27" t="s">
        <v>49</v>
      </c>
      <c r="C17" s="28">
        <v>14</v>
      </c>
      <c r="D17" s="28">
        <v>7.4</v>
      </c>
      <c r="E17" s="14" t="s">
        <v>75</v>
      </c>
      <c r="F17" s="15" t="s">
        <v>67</v>
      </c>
      <c r="G17" s="1" t="s">
        <v>101</v>
      </c>
      <c r="H17"/>
      <c r="I17" s="25"/>
      <c r="J17"/>
      <c r="K17" s="5"/>
      <c r="L17" s="5"/>
      <c r="M17"/>
    </row>
    <row r="18" spans="1:13" x14ac:dyDescent="0.3">
      <c r="A18" s="27">
        <v>34</v>
      </c>
      <c r="B18" s="27" t="s">
        <v>50</v>
      </c>
      <c r="C18" s="28">
        <v>8.6</v>
      </c>
      <c r="D18" s="28">
        <v>4.3</v>
      </c>
      <c r="E18" s="12" t="s">
        <v>76</v>
      </c>
      <c r="F18" s="13" t="s">
        <v>67</v>
      </c>
      <c r="G18" s="1" t="s">
        <v>101</v>
      </c>
      <c r="H18"/>
      <c r="I18" s="25"/>
      <c r="J18"/>
      <c r="K18"/>
      <c r="L18"/>
      <c r="M18"/>
    </row>
    <row r="19" spans="1:13" x14ac:dyDescent="0.3">
      <c r="A19" s="27">
        <v>36</v>
      </c>
      <c r="B19" s="27" t="s">
        <v>51</v>
      </c>
      <c r="C19" s="28">
        <v>4.2</v>
      </c>
      <c r="D19" s="28">
        <v>5.2</v>
      </c>
      <c r="E19" s="8" t="s">
        <v>91</v>
      </c>
      <c r="F19" s="9" t="s">
        <v>68</v>
      </c>
      <c r="G19" s="1" t="s">
        <v>101</v>
      </c>
      <c r="H19"/>
      <c r="I19" s="25"/>
      <c r="J19"/>
      <c r="K19"/>
      <c r="L19"/>
      <c r="M19"/>
    </row>
    <row r="20" spans="1:13" x14ac:dyDescent="0.3">
      <c r="A20" s="27">
        <v>38</v>
      </c>
      <c r="B20" s="27" t="s">
        <v>52</v>
      </c>
      <c r="C20" s="28">
        <v>6.5</v>
      </c>
      <c r="D20" s="28">
        <v>5.5</v>
      </c>
      <c r="E20" s="6" t="s">
        <v>92</v>
      </c>
      <c r="F20" s="7" t="s">
        <v>68</v>
      </c>
      <c r="G20" s="1" t="s">
        <v>101</v>
      </c>
      <c r="H20"/>
      <c r="I20" s="25"/>
      <c r="J20"/>
      <c r="K20" s="5"/>
      <c r="L20" s="5"/>
      <c r="M20"/>
    </row>
    <row r="21" spans="1:13" x14ac:dyDescent="0.3">
      <c r="A21" s="27">
        <v>40</v>
      </c>
      <c r="B21" s="27" t="s">
        <v>53</v>
      </c>
      <c r="C21" s="28">
        <v>4.5999999999999996</v>
      </c>
      <c r="D21" s="28">
        <v>5.4</v>
      </c>
      <c r="E21" s="14" t="s">
        <v>77</v>
      </c>
      <c r="F21" s="15" t="s">
        <v>67</v>
      </c>
      <c r="G21" s="1" t="s">
        <v>101</v>
      </c>
      <c r="H21"/>
      <c r="I21" s="25"/>
      <c r="J21"/>
      <c r="K21"/>
      <c r="L21"/>
      <c r="M21"/>
    </row>
    <row r="22" spans="1:13" x14ac:dyDescent="0.3">
      <c r="A22" s="27">
        <v>42</v>
      </c>
      <c r="B22" s="27" t="s">
        <v>54</v>
      </c>
      <c r="C22" s="28">
        <v>3.9</v>
      </c>
      <c r="D22" s="28">
        <v>7.3</v>
      </c>
      <c r="E22" s="12" t="s">
        <v>78</v>
      </c>
      <c r="F22" s="13" t="s">
        <v>67</v>
      </c>
      <c r="G22" s="1" t="s">
        <v>101</v>
      </c>
      <c r="H22"/>
      <c r="I22" s="25"/>
      <c r="J22"/>
      <c r="K22"/>
      <c r="L22"/>
      <c r="M22"/>
    </row>
    <row r="23" spans="1:13" x14ac:dyDescent="0.3">
      <c r="A23" s="27">
        <v>44</v>
      </c>
      <c r="B23" s="27" t="s">
        <v>55</v>
      </c>
      <c r="C23" s="28">
        <v>23</v>
      </c>
      <c r="D23" s="28">
        <v>7.8</v>
      </c>
      <c r="E23" s="8" t="s">
        <v>93</v>
      </c>
      <c r="F23" s="9" t="s">
        <v>68</v>
      </c>
      <c r="G23" s="1" t="s">
        <v>101</v>
      </c>
      <c r="H23"/>
      <c r="I23" s="25"/>
      <c r="J23"/>
      <c r="K23" s="5"/>
      <c r="L23" s="5"/>
      <c r="M23"/>
    </row>
    <row r="24" spans="1:13" x14ac:dyDescent="0.3">
      <c r="A24" s="27">
        <v>46</v>
      </c>
      <c r="B24" s="27" t="s">
        <v>56</v>
      </c>
      <c r="C24" s="28">
        <v>24</v>
      </c>
      <c r="D24" s="28">
        <v>7.4</v>
      </c>
      <c r="E24" s="6" t="s">
        <v>94</v>
      </c>
      <c r="F24" s="7" t="s">
        <v>68</v>
      </c>
      <c r="G24" s="1" t="s">
        <v>101</v>
      </c>
      <c r="H24"/>
      <c r="I24" s="25"/>
      <c r="J24"/>
      <c r="K24"/>
      <c r="L24"/>
      <c r="M24"/>
    </row>
    <row r="25" spans="1:13" x14ac:dyDescent="0.3">
      <c r="A25" s="27">
        <v>48</v>
      </c>
      <c r="B25" s="27" t="s">
        <v>57</v>
      </c>
      <c r="C25" s="28">
        <v>17</v>
      </c>
      <c r="D25" s="28">
        <v>7.9</v>
      </c>
      <c r="E25" s="14" t="s">
        <v>79</v>
      </c>
      <c r="F25" s="15" t="s">
        <v>67</v>
      </c>
      <c r="G25" s="1" t="s">
        <v>101</v>
      </c>
      <c r="H25"/>
      <c r="I25" s="25"/>
      <c r="J25"/>
      <c r="K25"/>
      <c r="L25"/>
      <c r="M25"/>
    </row>
    <row r="26" spans="1:13" x14ac:dyDescent="0.3">
      <c r="A26" s="27">
        <v>50</v>
      </c>
      <c r="B26" s="27" t="s">
        <v>58</v>
      </c>
      <c r="C26" s="28">
        <v>17</v>
      </c>
      <c r="D26" s="28">
        <v>7.1</v>
      </c>
      <c r="E26" s="12" t="s">
        <v>80</v>
      </c>
      <c r="F26" s="13" t="s">
        <v>67</v>
      </c>
      <c r="G26" s="1" t="s">
        <v>101</v>
      </c>
      <c r="H26"/>
      <c r="I26" s="25"/>
      <c r="J26"/>
      <c r="K26" s="5"/>
      <c r="L26" s="5"/>
      <c r="M26"/>
    </row>
    <row r="27" spans="1:13" x14ac:dyDescent="0.3">
      <c r="A27" s="27">
        <v>52</v>
      </c>
      <c r="B27" s="27" t="s">
        <v>59</v>
      </c>
      <c r="C27" s="28">
        <v>22</v>
      </c>
      <c r="D27" s="28">
        <v>7</v>
      </c>
      <c r="E27" s="8" t="s">
        <v>95</v>
      </c>
      <c r="F27" s="9" t="s">
        <v>68</v>
      </c>
      <c r="G27" s="1" t="s">
        <v>101</v>
      </c>
      <c r="H27"/>
      <c r="I27" s="25"/>
      <c r="J27"/>
      <c r="K27"/>
      <c r="L27"/>
      <c r="M27"/>
    </row>
    <row r="28" spans="1:13" x14ac:dyDescent="0.3">
      <c r="A28" s="27">
        <v>54</v>
      </c>
      <c r="B28" s="27" t="s">
        <v>60</v>
      </c>
      <c r="C28" s="28">
        <v>23</v>
      </c>
      <c r="D28" s="28">
        <v>6</v>
      </c>
      <c r="E28" s="6" t="s">
        <v>97</v>
      </c>
      <c r="F28" s="7" t="s">
        <v>68</v>
      </c>
      <c r="G28" s="1" t="s">
        <v>101</v>
      </c>
      <c r="H28"/>
      <c r="I28" s="25"/>
      <c r="J28"/>
      <c r="K28"/>
      <c r="L28"/>
      <c r="M28"/>
    </row>
    <row r="29" spans="1:13" x14ac:dyDescent="0.3">
      <c r="A29" s="27">
        <v>56</v>
      </c>
      <c r="B29" s="27" t="s">
        <v>61</v>
      </c>
      <c r="C29" s="28">
        <v>27.8</v>
      </c>
      <c r="D29" s="28">
        <v>7</v>
      </c>
      <c r="E29" s="14" t="s">
        <v>81</v>
      </c>
      <c r="F29" s="15" t="s">
        <v>67</v>
      </c>
      <c r="G29" s="1" t="s">
        <v>101</v>
      </c>
      <c r="H29"/>
      <c r="I29" s="25"/>
      <c r="J29"/>
      <c r="K29" s="5"/>
      <c r="L29" s="5"/>
      <c r="M29"/>
    </row>
    <row r="30" spans="1:13" x14ac:dyDescent="0.3">
      <c r="A30" s="27">
        <v>58</v>
      </c>
      <c r="B30" s="27" t="s">
        <v>62</v>
      </c>
      <c r="C30" s="28">
        <v>32.299999999999997</v>
      </c>
      <c r="D30" s="28">
        <v>6.8</v>
      </c>
      <c r="E30" s="12" t="s">
        <v>82</v>
      </c>
      <c r="F30" s="13" t="s">
        <v>67</v>
      </c>
      <c r="G30" s="1" t="s">
        <v>101</v>
      </c>
      <c r="H30"/>
      <c r="I30" s="25"/>
      <c r="J30"/>
      <c r="K30"/>
      <c r="L30"/>
      <c r="M30"/>
    </row>
    <row r="31" spans="1:13" x14ac:dyDescent="0.3">
      <c r="A31" s="27">
        <v>60</v>
      </c>
      <c r="B31" s="27" t="s">
        <v>63</v>
      </c>
      <c r="C31" s="28">
        <v>29.3</v>
      </c>
      <c r="D31" s="28">
        <v>7</v>
      </c>
      <c r="E31" s="8" t="s">
        <v>98</v>
      </c>
      <c r="F31" s="9" t="s">
        <v>68</v>
      </c>
      <c r="G31" s="1" t="s">
        <v>101</v>
      </c>
      <c r="H31"/>
      <c r="I31" s="25"/>
      <c r="J31"/>
      <c r="K31"/>
      <c r="L31"/>
      <c r="M31"/>
    </row>
    <row r="32" spans="1:13" x14ac:dyDescent="0.3">
      <c r="B32" s="1" t="s">
        <v>102</v>
      </c>
      <c r="C32" s="2">
        <f>AVERAGE(C2:C31)</f>
        <v>15.52</v>
      </c>
      <c r="D32" s="2">
        <f>AVERAGE(D2:D31)</f>
        <v>6.660000000000001</v>
      </c>
      <c r="H32"/>
      <c r="I32" s="25"/>
      <c r="J32"/>
      <c r="K32"/>
      <c r="L32"/>
      <c r="M32"/>
    </row>
    <row r="33" spans="2:13" x14ac:dyDescent="0.3">
      <c r="B33" s="1" t="s">
        <v>103</v>
      </c>
      <c r="C33" s="2">
        <f>STDEV(C2:C31)</f>
        <v>7.8710907100297938</v>
      </c>
      <c r="D33" s="2">
        <f>STDEV(D2:D31)</f>
        <v>0.92535175045435869</v>
      </c>
      <c r="H33"/>
      <c r="I33" s="25"/>
      <c r="J33"/>
      <c r="K33" s="5"/>
      <c r="L33" s="5"/>
      <c r="M33"/>
    </row>
    <row r="34" spans="2:13" x14ac:dyDescent="0.3">
      <c r="B34" s="1" t="s">
        <v>104</v>
      </c>
      <c r="C34" s="2">
        <f>MEDIAN(C2:C31)</f>
        <v>14.5</v>
      </c>
      <c r="D34" s="2">
        <f>MEDIAN(D2:D31)</f>
        <v>7</v>
      </c>
      <c r="H34"/>
      <c r="I34" s="25"/>
      <c r="J34"/>
      <c r="K34"/>
      <c r="L34"/>
      <c r="M34"/>
    </row>
    <row r="35" spans="2:13" x14ac:dyDescent="0.3">
      <c r="B35" s="1" t="s">
        <v>105</v>
      </c>
      <c r="C35" s="2">
        <f>MIN(C2:C31)</f>
        <v>3.9</v>
      </c>
      <c r="D35" s="2">
        <f>MIN(D2:D31)</f>
        <v>4.3</v>
      </c>
      <c r="H35"/>
      <c r="I35" s="25"/>
      <c r="J35"/>
      <c r="K35"/>
      <c r="L35"/>
      <c r="M35"/>
    </row>
    <row r="36" spans="2:13" x14ac:dyDescent="0.3">
      <c r="B36" s="1" t="s">
        <v>106</v>
      </c>
      <c r="C36" s="2">
        <f>MAX(C2:C31)</f>
        <v>32.299999999999997</v>
      </c>
      <c r="D36" s="2">
        <f>MAX(D2:D31)</f>
        <v>8</v>
      </c>
      <c r="H36"/>
      <c r="I36" s="25"/>
      <c r="J36"/>
      <c r="K36" s="5"/>
      <c r="L36" s="5"/>
      <c r="M36"/>
    </row>
    <row r="37" spans="2:13" x14ac:dyDescent="0.3">
      <c r="H37"/>
      <c r="I37" s="25"/>
      <c r="J37"/>
      <c r="K37"/>
      <c r="L37"/>
      <c r="M37"/>
    </row>
    <row r="38" spans="2:13" x14ac:dyDescent="0.3">
      <c r="H38"/>
      <c r="I38" s="25"/>
      <c r="J38"/>
      <c r="K38"/>
      <c r="L38"/>
      <c r="M38"/>
    </row>
    <row r="39" spans="2:13" x14ac:dyDescent="0.3">
      <c r="H39"/>
      <c r="I39" s="25"/>
      <c r="J39"/>
      <c r="K39" s="5"/>
      <c r="L39" s="5"/>
      <c r="M39"/>
    </row>
    <row r="40" spans="2:13" x14ac:dyDescent="0.3">
      <c r="H40"/>
      <c r="I40" s="25"/>
      <c r="J40"/>
      <c r="K40"/>
      <c r="L40"/>
      <c r="M40"/>
    </row>
    <row r="41" spans="2:13" x14ac:dyDescent="0.3">
      <c r="H41"/>
      <c r="I41" s="25"/>
      <c r="J41"/>
      <c r="K41"/>
      <c r="L41"/>
      <c r="M41"/>
    </row>
    <row r="42" spans="2:13" x14ac:dyDescent="0.3">
      <c r="H42"/>
      <c r="I42" s="25"/>
      <c r="J42"/>
      <c r="K42" s="5"/>
      <c r="L42" s="5"/>
      <c r="M42"/>
    </row>
    <row r="43" spans="2:13" x14ac:dyDescent="0.3">
      <c r="H43"/>
      <c r="I43" s="25"/>
      <c r="J43"/>
      <c r="K43"/>
      <c r="L43"/>
      <c r="M43"/>
    </row>
    <row r="44" spans="2:13" x14ac:dyDescent="0.3">
      <c r="H44"/>
      <c r="I44" s="25"/>
      <c r="J44"/>
      <c r="K44"/>
      <c r="L44"/>
      <c r="M44"/>
    </row>
    <row r="45" spans="2:13" x14ac:dyDescent="0.3">
      <c r="H45"/>
      <c r="I45" s="25"/>
      <c r="J45"/>
      <c r="K45" s="5"/>
      <c r="L45" s="5"/>
      <c r="M45"/>
    </row>
    <row r="46" spans="2:13" x14ac:dyDescent="0.3">
      <c r="H46"/>
      <c r="I46" s="25"/>
      <c r="J46"/>
      <c r="K46"/>
      <c r="L46"/>
      <c r="M46"/>
    </row>
    <row r="47" spans="2:13" x14ac:dyDescent="0.3">
      <c r="H47"/>
      <c r="I47" s="25"/>
      <c r="J47"/>
      <c r="K47"/>
      <c r="L47"/>
      <c r="M47"/>
    </row>
    <row r="48" spans="2:13" x14ac:dyDescent="0.3">
      <c r="H48"/>
      <c r="I48" s="25"/>
      <c r="J48"/>
      <c r="K48" s="5"/>
      <c r="L48" s="5"/>
      <c r="M48"/>
    </row>
    <row r="49" spans="8:13" x14ac:dyDescent="0.3">
      <c r="H49"/>
      <c r="I49" s="25"/>
      <c r="J49"/>
      <c r="K49"/>
      <c r="L49"/>
      <c r="M49"/>
    </row>
    <row r="50" spans="8:13" x14ac:dyDescent="0.3">
      <c r="H50"/>
      <c r="I50" s="25"/>
      <c r="J50"/>
      <c r="K50"/>
      <c r="L50"/>
      <c r="M50"/>
    </row>
    <row r="51" spans="8:13" x14ac:dyDescent="0.3">
      <c r="H51"/>
      <c r="I51" s="25"/>
      <c r="J51"/>
      <c r="K51" s="5"/>
      <c r="L51" s="5"/>
      <c r="M51"/>
    </row>
    <row r="52" spans="8:13" x14ac:dyDescent="0.3">
      <c r="H52"/>
      <c r="I52" s="25"/>
      <c r="J52"/>
      <c r="K52"/>
      <c r="L52"/>
      <c r="M52"/>
    </row>
    <row r="53" spans="8:13" x14ac:dyDescent="0.3">
      <c r="H53"/>
      <c r="I53" s="25"/>
      <c r="J53"/>
      <c r="K53" s="5"/>
      <c r="L53" s="5"/>
      <c r="M53"/>
    </row>
    <row r="54" spans="8:13" x14ac:dyDescent="0.3">
      <c r="H54"/>
      <c r="I54" s="25"/>
      <c r="J54"/>
      <c r="K54" s="5"/>
      <c r="L54" s="5"/>
      <c r="M54"/>
    </row>
    <row r="55" spans="8:13" x14ac:dyDescent="0.3">
      <c r="H55"/>
      <c r="I55" s="25"/>
      <c r="J55"/>
      <c r="K55"/>
      <c r="L55"/>
      <c r="M55"/>
    </row>
    <row r="56" spans="8:13" x14ac:dyDescent="0.3">
      <c r="H56"/>
      <c r="I56" s="25"/>
      <c r="J56"/>
      <c r="K56"/>
      <c r="L56"/>
      <c r="M56"/>
    </row>
    <row r="57" spans="8:13" x14ac:dyDescent="0.3">
      <c r="H57"/>
      <c r="I57" s="25"/>
      <c r="J57"/>
      <c r="K57" s="5"/>
      <c r="L57" s="5"/>
      <c r="M57"/>
    </row>
    <row r="58" spans="8:13" x14ac:dyDescent="0.3">
      <c r="H58"/>
      <c r="I58" s="25"/>
      <c r="J58"/>
      <c r="K58"/>
      <c r="L58"/>
      <c r="M58"/>
    </row>
    <row r="59" spans="8:13" x14ac:dyDescent="0.3">
      <c r="H59"/>
      <c r="I59" s="25"/>
      <c r="J59"/>
      <c r="K59"/>
      <c r="L59"/>
      <c r="M59"/>
    </row>
    <row r="60" spans="8:13" x14ac:dyDescent="0.3">
      <c r="H60"/>
      <c r="I60" s="25"/>
      <c r="J60"/>
      <c r="K60" s="5"/>
      <c r="L60" s="5"/>
      <c r="M60"/>
    </row>
    <row r="61" spans="8:13" x14ac:dyDescent="0.3">
      <c r="H61"/>
      <c r="I61" s="25"/>
      <c r="J61"/>
      <c r="K61"/>
      <c r="L61"/>
      <c r="M61"/>
    </row>
  </sheetData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All samples</vt:lpstr>
      <vt:lpstr>Endo only</vt:lpstr>
      <vt:lpstr>Stroma only</vt:lpstr>
    </vt:vector>
  </TitlesOfParts>
  <Company>Universitätsklinikum Aachen AöR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JHuebner</dc:creator>
  <cp:lastModifiedBy>MDPI</cp:lastModifiedBy>
  <cp:lastPrinted>2021-11-10T15:09:10Z</cp:lastPrinted>
  <dcterms:created xsi:type="dcterms:W3CDTF">2021-11-10T14:54:39Z</dcterms:created>
  <dcterms:modified xsi:type="dcterms:W3CDTF">2023-01-31T08:50:55Z</dcterms:modified>
</cp:coreProperties>
</file>